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20" windowWidth="15345" windowHeight="2805"/>
  </bookViews>
  <sheets>
    <sheet name="Лист2" sheetId="2" r:id="rId1"/>
    <sheet name="Лист3" sheetId="3" r:id="rId2"/>
  </sheets>
  <definedNames>
    <definedName name="_xlnm.Print_Area" localSheetId="0">Лист2!$A$1:$R$27</definedName>
  </definedNames>
  <calcPr calcId="145621"/>
</workbook>
</file>

<file path=xl/calcChain.xml><?xml version="1.0" encoding="utf-8"?>
<calcChain xmlns="http://schemas.openxmlformats.org/spreadsheetml/2006/main">
  <c r="M30" i="2" l="1"/>
  <c r="N32" i="2"/>
  <c r="M32" i="2"/>
  <c r="E31" i="2"/>
  <c r="AB13" i="2"/>
  <c r="AB22" i="2"/>
  <c r="AB6" i="2"/>
  <c r="AB16" i="2" l="1"/>
  <c r="AB19" i="2"/>
  <c r="AC20" i="2"/>
  <c r="AB15" i="2"/>
  <c r="AB7" i="2"/>
  <c r="AB11" i="2"/>
  <c r="P13" i="2" l="1"/>
  <c r="K10" i="2"/>
  <c r="K11" i="2"/>
  <c r="K12" i="2"/>
  <c r="K8" i="2"/>
  <c r="K9" i="2"/>
  <c r="H11" i="2"/>
  <c r="K17" i="2" l="1"/>
  <c r="S12" i="2" l="1"/>
  <c r="I21" i="2"/>
  <c r="I20" i="2"/>
  <c r="J20" i="2"/>
  <c r="K20" i="2"/>
  <c r="J21" i="2"/>
  <c r="K21" i="2"/>
  <c r="J19" i="2"/>
  <c r="K19" i="2"/>
  <c r="K15" i="2"/>
  <c r="K16" i="2"/>
  <c r="K18" i="2"/>
  <c r="K7" i="2"/>
  <c r="K13" i="2"/>
  <c r="M21" i="2" l="1"/>
  <c r="AB21" i="2" s="1"/>
  <c r="M16" i="2"/>
  <c r="M17" i="2"/>
  <c r="AB17" i="2" s="1"/>
  <c r="M18" i="2"/>
  <c r="AB18" i="2" s="1"/>
  <c r="M19" i="2"/>
  <c r="M20" i="2"/>
  <c r="M15" i="2"/>
  <c r="Q22" i="2"/>
  <c r="M22" i="2" l="1"/>
  <c r="O13" i="2"/>
  <c r="J22" i="2"/>
  <c r="I22" i="2"/>
  <c r="G22" i="2"/>
  <c r="F22" i="2"/>
  <c r="E22" i="2"/>
  <c r="D22" i="2"/>
  <c r="N22" i="2"/>
  <c r="O22" i="2"/>
  <c r="P22" i="2"/>
  <c r="L17" i="2" l="1"/>
  <c r="L22" i="2" s="1"/>
  <c r="J9" i="2"/>
  <c r="L9" i="2"/>
  <c r="F13" i="2"/>
  <c r="K22" i="2" l="1"/>
  <c r="E13" i="2"/>
  <c r="D13" i="2"/>
  <c r="G13" i="2"/>
  <c r="C21" i="2"/>
  <c r="C19" i="2"/>
  <c r="C20" i="2"/>
  <c r="H17" i="2" l="1"/>
  <c r="H9" i="2"/>
  <c r="J13" i="2"/>
  <c r="I13" i="2"/>
  <c r="H21" i="2"/>
  <c r="H20" i="2"/>
  <c r="M9" i="2" l="1"/>
  <c r="AB9" i="2" s="1"/>
  <c r="K6" i="2"/>
  <c r="K23" i="2" s="1"/>
  <c r="C17" i="2"/>
  <c r="Z19" i="2" l="1"/>
  <c r="Z18" i="2"/>
  <c r="U17" i="2"/>
  <c r="T17" i="2"/>
  <c r="S17" i="2"/>
  <c r="Z25" i="2" l="1"/>
  <c r="C9" i="2" l="1"/>
  <c r="S9" i="2" l="1"/>
  <c r="T9" i="2"/>
  <c r="U9" i="2"/>
  <c r="U18" i="2" l="1"/>
  <c r="U19" i="2"/>
  <c r="U20" i="2"/>
  <c r="U16" i="2"/>
  <c r="U15" i="2"/>
  <c r="T20" i="2"/>
  <c r="T19" i="2"/>
  <c r="T18" i="2"/>
  <c r="T16" i="2"/>
  <c r="T15" i="2"/>
  <c r="S15" i="2"/>
  <c r="S19" i="2"/>
  <c r="S20" i="2"/>
  <c r="S18" i="2"/>
  <c r="S16" i="2"/>
  <c r="U12" i="2"/>
  <c r="U10" i="2"/>
  <c r="U11" i="2"/>
  <c r="U7" i="2"/>
  <c r="U8" i="2"/>
  <c r="U6" i="2"/>
  <c r="T12" i="2"/>
  <c r="T11" i="2"/>
  <c r="T10" i="2"/>
  <c r="S11" i="2"/>
  <c r="S10" i="2"/>
  <c r="H16" i="2" l="1"/>
  <c r="C16" i="2"/>
  <c r="Q13" i="2"/>
  <c r="U13" i="2" s="1"/>
  <c r="V9" i="2"/>
  <c r="P23" i="2" l="1"/>
  <c r="T22" i="2"/>
  <c r="M10" i="2"/>
  <c r="AB10" i="2" s="1"/>
  <c r="H10" i="2"/>
  <c r="S22" i="2" l="1"/>
  <c r="U22" i="2"/>
  <c r="M7" i="2" l="1"/>
  <c r="M6" i="2"/>
  <c r="M8" i="2" l="1"/>
  <c r="AB8" i="2" s="1"/>
  <c r="W17" i="2" l="1"/>
  <c r="H15" i="2"/>
  <c r="O23" i="2"/>
  <c r="N13" i="2"/>
  <c r="N23" i="2" s="1"/>
  <c r="C8" i="2"/>
  <c r="H8" i="2" s="1"/>
  <c r="C7" i="2"/>
  <c r="C6" i="2"/>
  <c r="C10" i="2"/>
  <c r="C11" i="2"/>
  <c r="C12" i="2"/>
  <c r="I18" i="2"/>
  <c r="H18" i="2"/>
  <c r="C18" i="2"/>
  <c r="C22" i="2" s="1"/>
  <c r="M12" i="2"/>
  <c r="M11" i="2"/>
  <c r="L8" i="2"/>
  <c r="S8" i="2"/>
  <c r="J8" i="2"/>
  <c r="T8" i="2" s="1"/>
  <c r="I8" i="2"/>
  <c r="L7" i="2"/>
  <c r="S7" i="2"/>
  <c r="J7" i="2"/>
  <c r="T7" i="2" s="1"/>
  <c r="I7" i="2"/>
  <c r="M13" i="2" l="1"/>
  <c r="C13" i="2"/>
  <c r="H7" i="2"/>
  <c r="D23" i="2"/>
  <c r="G23" i="2"/>
  <c r="E23" i="2"/>
  <c r="Q23" i="2"/>
  <c r="C15" i="2"/>
  <c r="M23" i="2" l="1"/>
  <c r="U23" i="2"/>
  <c r="F23" i="2"/>
  <c r="C23" i="2" s="1"/>
  <c r="H19" i="2" l="1"/>
  <c r="H22" i="2" s="1"/>
  <c r="V22" i="2" l="1"/>
  <c r="I19" i="2"/>
  <c r="J6" i="2" l="1"/>
  <c r="T6" i="2" s="1"/>
  <c r="T13" i="2" l="1"/>
  <c r="I9" i="2"/>
  <c r="L6" i="2"/>
  <c r="L13" i="2" s="1"/>
  <c r="L23" i="2" s="1"/>
  <c r="I6" i="2"/>
  <c r="J23" i="2" l="1"/>
  <c r="I23" i="2"/>
  <c r="S6" i="2"/>
  <c r="S13" i="2"/>
  <c r="H6" i="2"/>
  <c r="H13" i="2" s="1"/>
  <c r="S14" i="2" s="1"/>
  <c r="T23" i="2" l="1"/>
  <c r="S23" i="2"/>
  <c r="H23" i="2"/>
  <c r="S25" i="2" s="1"/>
</calcChain>
</file>

<file path=xl/sharedStrings.xml><?xml version="1.0" encoding="utf-8"?>
<sst xmlns="http://schemas.openxmlformats.org/spreadsheetml/2006/main" count="80" uniqueCount="68">
  <si>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</si>
  <si>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</si>
  <si>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</si>
  <si>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</si>
  <si>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</si>
  <si>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</si>
  <si>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</si>
  <si>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</si>
  <si>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</si>
  <si>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</si>
  <si>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</si>
  <si>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</si>
  <si>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Ф.И.О.</t>
  </si>
  <si>
    <t>подпись</t>
  </si>
  <si>
    <t xml:space="preserve">окружной
бюджет 
</t>
  </si>
  <si>
    <t xml:space="preserve">городской
 бюджет
</t>
  </si>
  <si>
    <t xml:space="preserve">другие 
источники
</t>
  </si>
  <si>
    <t>1.</t>
  </si>
  <si>
    <t>Обеспечение участия  спортивных сборных команд  в официальных  спортивных мероприятиях          (показатели 1,3,5)</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</si>
  <si>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(показатели 1,3,5)
</t>
  </si>
  <si>
    <t>2.4</t>
  </si>
  <si>
    <t xml:space="preserve">Обеспечение комплексной безопасности, в том числе антитеррористической безопасности муниципальных объектов спорта      (показатели 1,3,5)
</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</si>
  <si>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</si>
  <si>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</si>
  <si>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t>
  </si>
  <si>
    <t xml:space="preserve">Подпрограмма 2 «Развитие спорта высших достижений и системы подготовки спортивного резерва. физической культуры и спорта» </t>
  </si>
  <si>
    <t>2.6</t>
  </si>
  <si>
    <t xml:space="preserve">Укрепление материально-технической базы учреждений спорта      (показатели 5)
</t>
  </si>
  <si>
    <t>мб</t>
  </si>
  <si>
    <t>об</t>
  </si>
  <si>
    <t>внебюджет</t>
  </si>
  <si>
    <t>Подпрограмма 1 «Развитие массовой физической культуры и спорта» Мероприятия по развитию массовой физической культуры и спорта</t>
  </si>
  <si>
    <t>Организация и проведение физкультурных (физкультурно-оздоровительных) мероприятий (показатели 1,3,4,5,6)</t>
  </si>
  <si>
    <t>1.1.1</t>
  </si>
  <si>
    <t>1.1.2</t>
  </si>
  <si>
    <t>Обеспечение участия в официальных физкультурных (физкультурно-оздоровительных)  мероприятиях        (показатели 1,3,4,5,6)</t>
  </si>
  <si>
    <t>1.1.3</t>
  </si>
  <si>
    <t xml:space="preserve">Организация и проведение мероприятий в рамках  внедрения Всероссийского физкультурно-спортивного комплекса "Готов к труду и обороне" (ГТО)         (показатели 1,3,4,5,6,7) </t>
  </si>
  <si>
    <t>1.1.4</t>
  </si>
  <si>
    <t>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(показатели 1,3,4,5,6,7)</t>
  </si>
  <si>
    <t>Обеспечение комплексной безопасности, в том числе антитеррористической безопасности муниципальных объектов спорта      (показатели 1,3,4,5,6)</t>
  </si>
  <si>
    <t>1.1.5</t>
  </si>
  <si>
    <t xml:space="preserve">Укрепление материально-технической базы учреждений спорта      (показатели 1,2,3,4,5,6,7)
</t>
  </si>
  <si>
    <t xml:space="preserve">Оказание поддержки некоммерческим организациям
(показатели 1,3,4,5,6)
</t>
  </si>
  <si>
    <t>1.1.6</t>
  </si>
  <si>
    <t>1.1.7</t>
  </si>
  <si>
    <t xml:space="preserve"> </t>
  </si>
  <si>
    <t>Организация и проведение официальных спортивных мероприятий                                                                 (показатели 1,3,5)</t>
  </si>
  <si>
    <t>Государственная поддержка спортивных организаций, осуществляющих подготовку спортивного резерва для сборных команд Российской Федерации</t>
  </si>
  <si>
    <t>Начальник отдела                                                      А.Л. Кириллов</t>
  </si>
  <si>
    <t>2.1</t>
  </si>
  <si>
    <t>2.2</t>
  </si>
  <si>
    <t>2.3</t>
  </si>
  <si>
    <t>105168.7</t>
  </si>
  <si>
    <t>ПОДПРОГ 2</t>
  </si>
  <si>
    <r>
      <rPr>
        <b/>
        <sz val="12"/>
        <color indexed="8"/>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январь-июнь 2020 года
</t>
    </r>
    <r>
      <rPr>
        <sz val="12"/>
        <color indexed="8"/>
        <rFont val="Calibri"/>
        <family val="2"/>
        <charset val="204"/>
      </rPr>
      <t xml:space="preserve">
</t>
    </r>
  </si>
  <si>
    <t>БЕЗ СДК</t>
  </si>
  <si>
    <r>
      <rPr>
        <b/>
        <i/>
        <sz val="11"/>
        <rFont val="Times New Roman"/>
        <family val="1"/>
        <charset val="204"/>
      </rPr>
      <t>На 01.10.2020 проведено 15 спортивно-массовых городких мероприятий:</t>
    </r>
    <r>
      <rPr>
        <sz val="11"/>
        <rFont val="Times New Roman"/>
        <family val="1"/>
        <charset val="204"/>
      </rPr>
      <t xml:space="preserve"> 1.Чемпионат города по классическим шахматам и блиц.турниру, 2. Чемпионат по настольному теннису , в зачёт V Спартакиады среди людей с ограниченными возможностями здоровья, 3.  Чемпионат города по волейболу среди мужских команд, 4. Лыжный забег, приуроченный к "Лыжне России 2020", 5. Турнир по волейболу среди юношей 2004-2005 г. р. и младше, посвящённый Дню защитника Отечества, 6. Блиц турнир по шахматам и шашкам, посвящённый Дню защитника Отечества, 7. Спортивное мероприятие "Валенки", 8.Матчевая  встреча
 по хоккею с шайбой на кубок хоккейного клуба "Авангард", 9. I Чемпионат города по скандинавской ходьбе, 10. Турнир по шашкам среди  лиц с ограниченными возможностями здоровья, посвящённый Дню защитника Отечества, 11. Турнир по волейболу среди женских команд, посвящённый Международному женскому дню, 12. Командное первенство по дартсу, среди лиц с ограниченными возможностями здоровья, 13. Блиц турнир по шахматам и шашкам, посвящённый Дню города, 14.Туриада, среди лиц с ограниченными возможностями здоровья,  15. Легкоатлетический кросс, посвященный Дню города.                                                                                                      </t>
    </r>
    <r>
      <rPr>
        <b/>
        <i/>
        <sz val="11"/>
        <rFont val="Times New Roman"/>
        <family val="1"/>
        <charset val="204"/>
      </rPr>
      <t xml:space="preserve">В рамках Фестиваля среди производственных коллективов, организаций и учреждений города проведено 10 мероприятий:     </t>
    </r>
    <r>
      <rPr>
        <sz val="11"/>
        <rFont val="Times New Roman"/>
        <family val="1"/>
        <charset val="204"/>
      </rPr>
      <t xml:space="preserve">         1. Ледовые эстафеты, 2. Лыжные гонки, 3. Шашки, 4. Мини-футбол, 5. Волейбол (женщины), 6. Волейбол (мужчины), 7. Северное троеборье (пулевая стрельба), 8. Нарды, 9. Плаванье, 10. Шахматы </t>
    </r>
  </si>
  <si>
    <t xml:space="preserve">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t>
  </si>
  <si>
    <t xml:space="preserve">Заключены договора на физическую охрану объектов МАУ Спортивный комплекс, приобретение оборудование, инвентаря для выполнения требований санитарного законодательства (бактерицидные ультрафиолетовые рециркуляторы закрытого типа, термометры бесконтактные, средства индивидуальной  защиты (перчатки одноразовые, маски защитные), дезинфицирующие средства
</t>
  </si>
  <si>
    <t xml:space="preserve">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t>
  </si>
  <si>
    <t xml:space="preserve">МБУ Спортивная школа олимпийского резерва заключены договора на услуги физической охраны объектов, на приобретение оборудование, инвентаря для выполнения требований санитарного законодательства (рециркуляры, передвижные стойки, термометры бесконтактные, перчатки одноразовые и т.п.). 
МБУ Спортивная школа заключены договора на услуги по охране объекта, охрану через ОПС, физическую охрану 
</t>
  </si>
  <si>
    <t>МБУ Спортивная школа приобретен спортивный инвентарь с ИП Бурленко г.Екатеринбург, МБУ Спортивная школа олимпийского резерва ведется работа по определению поставщика на приобретение спортивного инвентаря и оборудования для залов бокса и вольной борьбы</t>
  </si>
  <si>
    <t>МБУ Спортивная школа олимпийского резерва приобретена спортивная форма для воспитанников отделений бокса и вольной борьбы</t>
  </si>
  <si>
    <t>МБУ Спортивная школа олимпийского резерва заключены договора на медицинское сопровождение городских соревнований, обеспечение охраны во время проведения соревнований (услуги ЧОП)</t>
  </si>
  <si>
    <t xml:space="preserve">На 01.10.2020 согласно плана мероприятий проведены:                                                                      -I этап Зимнего фестиваля Всероссийского физкультурно-спортивного комплекса "Готов к труду и оброне" (ГТО) среди семейных команд г.Пыть-Яха                                                                                               </t>
  </si>
  <si>
    <t xml:space="preserve">На 01.10.2020 обеспечено участие в 11 официальных физкультурно - оздоровительных мероприятиях: 1. Чемпионат округа по шахматам, в зачет XXII Спартакиады ветеранов спорта Ханты-Мансийского автономного округа - Югры, посвященной памяти ветерана Великой Отечественной войны В.Я. Башмакова г.Ханты-Мансийск 2. Чемпионат округа по настольному теннису,  в зачет XXII Спартакиады ветеранов спорта Ханты-Мансийского автономного округа – Югры, посвященной памяти ветерана Великой Отечественной войны В.Я. Башмакова Сургутский р-н, 3. Личное первенство ХМАО-Югры по шахматам среди ветеранов г.Ханты-Мансийск, 4. Открытый личный чемпионат округа по русским шашкам среди мужчин  женщин (основная и молниеносная программа) г.Сургут, 5. Первенство ХМАО-Югры по дзюдо среди юношей и девушек до 15 лет, в зачет XV Спартакиады учащихся  Ханты-Мансийского автономного округа – Югры в 2020 году, посвящённой 75-ой годовщине Победы в Великой Отечественной войне г.Нижневартовск, 6.Первенство округа по дзюдо среди юношей и девушек до 13 лет в зачет Спартакиады ХМАО-Югры "Спортивные таланты Югры" г.Нягань, 7. Первенство Ханты-Мансийского автономного округа – Югры  по шахматам   среди  детей  до 9 лет г.Ханты-Мансийск, 8. Всероссийский турнир по дзюдо  "Кубок сэнсэя", среди юношей до 14 лет г.Тюмень, 9. Первенство округа по дзюдо среди юношей и девушек до 18 лет г.Нефтеюганск, 10.Первенство Ханты-Мансийского автономного округа – Югры 2020 года по шахматам среди мальчиков и девочек до  11, 13 лет, юношей и девушек до 15, 17, 19 лет. Девочки и мальчики  до 11 и до 13 лет в зачёт III Спартакиады Ханты-Мансийскогоавтономного округа – Югры «Спортивные таланты Югры» в 2020 году г.Ханты-Мансийск, 11. VIII Фестиваль пожилых людей Ханты-Мансийского автономного округа – Югры, посвященный празднованию Международного дня пожилых людей г.Ханты-Мансийск </t>
  </si>
  <si>
    <r>
      <rPr>
        <b/>
        <i/>
        <sz val="11"/>
        <color indexed="8"/>
        <rFont val="Times New Roman"/>
        <family val="1"/>
        <charset val="204"/>
      </rPr>
      <t xml:space="preserve">На 01.10.2020 МБУ Спортивная школа олимпийского резерва обеспечено участие спортсменов в 10 официальных спортивных мероприятиях: </t>
    </r>
    <r>
      <rPr>
        <sz val="11"/>
        <color indexed="8"/>
        <rFont val="Times New Roman"/>
        <family val="1"/>
        <charset val="204"/>
      </rPr>
      <t xml:space="preserve">1. Зональное первенство ХМАО-Югры по боксу среди юношей 2006-2007 гг.р.г.Нефтеюганск, 2. Первенство УрФО по боксу среди девушек и юниорок г.Новый Уренгой, 3.Финальное первенствоХМАО-Югры по боксу среди юношей 2006-2007 гг.р.г. Советский, 4. Первенство ХМАО-Югры  по вольной борьбе среди юношей до 18 лет г.Лангепас, 5. Первенство ХМАО-Югры по волной борьбе среди юношей до 16 лет г.Лангепас, 6. Первенство ХМАО-Югры  по вольной борьбе среди юниоров до 21года  г.Сургут, 7. Всероссийский турнир по вольной борьбе среди юношей 2006-2008 гг.р. г.Нижнекамск, 8. Первенство УрФО по вольной борьбе   среди юниоров до 18 лет г. Новый Уренгой, 9.Первенство УрФО  по вольной борьбе среди юниоров до 21 лет Сургутский р-н, 10. Чемпионат УрФО по вольной борьбе среди мужчин г.Нижневартовск                                                  </t>
    </r>
    <r>
      <rPr>
        <b/>
        <i/>
        <sz val="11"/>
        <color indexed="8"/>
        <rFont val="Times New Roman"/>
        <family val="1"/>
        <charset val="204"/>
      </rPr>
      <t>На 01.10.2020 МБУ Спортивная школа обеспечено участие спортсменов в 4 официальных спортивных мероприятиях:                                                                                                              1</t>
    </r>
    <r>
      <rPr>
        <sz val="11"/>
        <color indexed="8"/>
        <rFont val="Times New Roman"/>
        <family val="1"/>
        <charset val="204"/>
      </rPr>
      <t>. Первенство России по рукопашному бою (юноши и девушки 14-15,16-17,18-21 лет.) г.Курск, 2. Первенство России попауэрлифтингу жиим лежа г.Москва, 3. 4 тур Открытого кубка Тюменской области по мини-футболу среди юношей 2008-2009 гг.р. г.Тюмень,             4. Фестиваль боевых искусств Международный семинар по Айкидо г.Ноябрьск</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</si>
</sst>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2" x14ac:knownFonts="1">
    <font>
      <sz val="11"/>
      <color theme="1"/>
      <name val="Calibri"/>
      <family val="2"/>
      <charset val="204"/>
      <scheme val="minor"/>
    </font>
    <font>
      <sz val="12"/>
      <color indexed="8"/>
      <name val="Calibri"/>
      <family val="2"/>
      <charset val="204"/>
    </font>
    <font>
      <sz val="11"/>
      <color indexed="8"/>
      <name val="Calibri"/>
      <family val="2"/>
      <charset val="204"/>
    </font>
    <font>
      <sz val="12"/>
      <color indexed="8"/>
      <name val="Calibri"/>
      <family val="2"/>
      <charset val="204"/>
    </font>
    <font>
      <b/>
      <sz val="12"/>
      <color indexed="8"/>
      <name val="Times New Roman"/>
      <family val="1"/>
      <charset val="204"/>
    </font>
    <font>
      <sz val="8"/>
      <name val="Calibri"/>
      <family val="2"/>
      <charset val="204"/>
    </font>
    <font>
      <sz val="10"/>
      <color indexed="8"/>
      <name val="Times New Roman"/>
      <family val="1"/>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2"/>
      <name val="Times New Roman"/>
      <family val="1"/>
      <charset val="204"/>
    </font>
    <font>
      <b/>
      <sz val="12"/>
      <color indexed="8"/>
      <name val="Calibri"/>
      <family val="2"/>
      <charset val="204"/>
    </font>
    <font>
      <b/>
      <sz val="12"/>
      <color theme="0"/>
      <name val="Calibri"/>
      <family val="2"/>
      <charset val="204"/>
    </font>
    <font>
      <sz val="12"/>
      <color theme="0"/>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2"/>
      <color rgb="FFFF0000"/>
      <name val="Calibri"/>
      <family val="2"/>
      <charset val="204"/>
    </font>
    <font>
      <b/>
      <i/>
      <sz val="11"/>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104">
    <xf numFmtId="0" fontId="0" fillId="0" borderId="0" xfId="0"/>
    <xf numFmtId="0" fontId="0" fillId="2" borderId="0" xfId="0" applyFill="1"/>
    <xf numFmtId="0" fontId="9" fillId="0" borderId="1" xfId="0" applyFont="1" applyFill="1" applyBorder="1" applyAlignment="1">
      <alignment horizontal="center" vertical="top"/>
    </xf>
    <xf numFmtId="0" fontId="0" fillId="0" borderId="0" xfId="0" applyFill="1"/>
    <xf numFmtId="165" fontId="0" fillId="0" borderId="0" xfId="0" applyNumberFormat="1" applyFill="1"/>
    <xf numFmtId="0" fontId="10" fillId="0" borderId="1" xfId="0" applyFont="1" applyFill="1" applyBorder="1" applyAlignment="1">
      <alignment horizontal="center" vertical="center" textRotation="90" wrapText="1"/>
    </xf>
    <xf numFmtId="0" fontId="10" fillId="0" borderId="1" xfId="0" applyFont="1" applyFill="1" applyBorder="1" applyAlignment="1">
      <alignment horizontal="center" vertical="top"/>
    </xf>
    <xf numFmtId="0" fontId="10" fillId="0" borderId="1" xfId="0" applyFont="1" applyFill="1" applyBorder="1" applyAlignment="1">
      <alignment horizontal="center" vertical="top" wrapText="1"/>
    </xf>
    <xf numFmtId="49" fontId="10" fillId="0" borderId="1" xfId="1"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1" fillId="0" borderId="1" xfId="0" applyNumberFormat="1" applyFont="1" applyFill="1" applyBorder="1" applyAlignment="1">
      <alignment horizontal="center" vertical="top"/>
    </xf>
    <xf numFmtId="0" fontId="11" fillId="0" borderId="1" xfId="0" applyFont="1" applyFill="1" applyBorder="1" applyAlignment="1">
      <alignment horizontal="center" vertical="top" wrapText="1"/>
    </xf>
    <xf numFmtId="49" fontId="10" fillId="0" borderId="2" xfId="0" applyNumberFormat="1" applyFont="1" applyFill="1" applyBorder="1" applyAlignment="1">
      <alignment horizontal="center" vertical="top"/>
    </xf>
    <xf numFmtId="0" fontId="13" fillId="0" borderId="0" xfId="0" applyFont="1" applyFill="1" applyAlignment="1">
      <alignment vertical="top"/>
    </xf>
    <xf numFmtId="165" fontId="13" fillId="0" borderId="0" xfId="0" applyNumberFormat="1" applyFont="1" applyFill="1" applyAlignment="1">
      <alignment vertical="top"/>
    </xf>
    <xf numFmtId="0" fontId="14" fillId="0" borderId="3" xfId="0" applyFont="1" applyFill="1" applyBorder="1" applyAlignment="1">
      <alignment vertical="top"/>
    </xf>
    <xf numFmtId="0" fontId="14" fillId="0" borderId="0" xfId="0" applyFont="1" applyFill="1" applyAlignment="1">
      <alignment vertical="top"/>
    </xf>
    <xf numFmtId="0" fontId="15" fillId="0" borderId="0" xfId="0" applyFont="1" applyFill="1"/>
    <xf numFmtId="165" fontId="10" fillId="0" borderId="1" xfId="0" applyNumberFormat="1" applyFont="1" applyFill="1" applyBorder="1" applyAlignment="1">
      <alignment vertical="top" wrapText="1"/>
    </xf>
    <xf numFmtId="165" fontId="10" fillId="0" borderId="1" xfId="0" applyNumberFormat="1" applyFont="1" applyFill="1" applyBorder="1" applyAlignment="1">
      <alignment horizontal="justify" vertical="top" wrapText="1"/>
    </xf>
    <xf numFmtId="165" fontId="9" fillId="0" borderId="1" xfId="0" applyNumberFormat="1" applyFont="1" applyFill="1" applyBorder="1" applyAlignment="1">
      <alignment horizontal="justify" vertical="top"/>
    </xf>
    <xf numFmtId="165" fontId="11" fillId="0" borderId="9" xfId="0" applyNumberFormat="1" applyFont="1" applyFill="1" applyBorder="1" applyAlignment="1">
      <alignment horizontal="center" vertical="top"/>
    </xf>
    <xf numFmtId="165" fontId="7" fillId="0" borderId="0" xfId="0" applyNumberFormat="1" applyFont="1" applyFill="1" applyBorder="1" applyAlignment="1">
      <alignment horizontal="justify" vertical="top" wrapText="1"/>
    </xf>
    <xf numFmtId="0" fontId="16" fillId="0" borderId="0" xfId="0" applyFont="1" applyFill="1"/>
    <xf numFmtId="165" fontId="6" fillId="0" borderId="0" xfId="0" applyNumberFormat="1" applyFont="1" applyFill="1" applyBorder="1" applyAlignment="1">
      <alignment horizontal="justify" vertical="top"/>
    </xf>
    <xf numFmtId="0" fontId="8" fillId="0" borderId="0" xfId="0" applyFont="1" applyFill="1"/>
    <xf numFmtId="0" fontId="9" fillId="0" borderId="0" xfId="0" applyFont="1" applyFill="1" applyBorder="1" applyAlignment="1">
      <alignment horizontal="center" vertical="center" textRotation="90" wrapText="1"/>
    </xf>
    <xf numFmtId="0" fontId="18" fillId="0" borderId="0" xfId="0" applyFont="1" applyFill="1"/>
    <xf numFmtId="165" fontId="19" fillId="0" borderId="9" xfId="0" applyNumberFormat="1" applyFont="1" applyFill="1" applyBorder="1" applyAlignment="1">
      <alignment horizontal="center" vertical="top"/>
    </xf>
    <xf numFmtId="0" fontId="17" fillId="0" borderId="0" xfId="0" applyFont="1" applyFill="1" applyBorder="1"/>
    <xf numFmtId="165" fontId="17" fillId="0" borderId="0" xfId="0" applyNumberFormat="1" applyFont="1" applyFill="1"/>
    <xf numFmtId="0" fontId="18" fillId="2" borderId="0" xfId="0" applyFont="1" applyFill="1"/>
    <xf numFmtId="0" fontId="20" fillId="0" borderId="0" xfId="0" applyFont="1" applyFill="1" applyBorder="1"/>
    <xf numFmtId="0" fontId="10" fillId="0" borderId="9" xfId="0" applyFont="1" applyFill="1" applyBorder="1" applyAlignment="1">
      <alignment vertical="top" wrapText="1"/>
    </xf>
    <xf numFmtId="0" fontId="9" fillId="0" borderId="1" xfId="0" applyFont="1" applyFill="1" applyBorder="1" applyAlignment="1">
      <alignment vertical="top" wrapText="1"/>
    </xf>
    <xf numFmtId="0" fontId="15" fillId="3" borderId="0" xfId="0" applyFont="1" applyFill="1"/>
    <xf numFmtId="165" fontId="14" fillId="0" borderId="3" xfId="0" applyNumberFormat="1" applyFont="1" applyFill="1" applyBorder="1" applyAlignment="1">
      <alignment vertical="top"/>
    </xf>
    <xf numFmtId="165" fontId="10" fillId="0" borderId="1" xfId="0" applyNumberFormat="1" applyFont="1" applyFill="1" applyBorder="1" applyAlignment="1">
      <alignment vertical="center" wrapText="1"/>
    </xf>
    <xf numFmtId="0" fontId="0" fillId="0" borderId="0" xfId="0" applyFill="1" applyAlignment="1">
      <alignment vertical="center"/>
    </xf>
    <xf numFmtId="49" fontId="11"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top"/>
    </xf>
    <xf numFmtId="165" fontId="22" fillId="0" borderId="0" xfId="0" applyNumberFormat="1" applyFont="1" applyFill="1" applyAlignment="1">
      <alignment vertical="top"/>
    </xf>
    <xf numFmtId="0" fontId="22" fillId="0" borderId="0" xfId="0" applyFont="1" applyFill="1" applyAlignment="1">
      <alignment vertical="top"/>
    </xf>
    <xf numFmtId="0" fontId="23" fillId="0" borderId="3" xfId="0" applyFont="1" applyFill="1" applyBorder="1" applyAlignment="1">
      <alignment vertical="top"/>
    </xf>
    <xf numFmtId="165" fontId="25" fillId="0" borderId="0" xfId="0" applyNumberFormat="1" applyFont="1" applyFill="1" applyAlignment="1">
      <alignment vertical="top"/>
    </xf>
    <xf numFmtId="165" fontId="26" fillId="0" borderId="0" xfId="0" applyNumberFormat="1" applyFont="1" applyFill="1" applyAlignment="1">
      <alignment vertical="top"/>
    </xf>
    <xf numFmtId="0" fontId="11" fillId="0" borderId="1" xfId="0" applyFont="1" applyFill="1" applyBorder="1" applyAlignment="1">
      <alignment horizontal="center" vertical="center" textRotation="90"/>
    </xf>
    <xf numFmtId="165" fontId="11" fillId="0" borderId="1" xfId="0" applyNumberFormat="1" applyFont="1" applyFill="1" applyBorder="1" applyAlignment="1">
      <alignment horizontal="center" vertical="top"/>
    </xf>
    <xf numFmtId="165" fontId="10" fillId="0" borderId="1" xfId="0" applyNumberFormat="1" applyFont="1" applyFill="1" applyBorder="1" applyAlignment="1">
      <alignment horizontal="center" vertical="top"/>
    </xf>
    <xf numFmtId="165" fontId="11" fillId="0" borderId="2" xfId="0" applyNumberFormat="1" applyFont="1" applyFill="1" applyBorder="1" applyAlignment="1">
      <alignment horizontal="center" vertical="top"/>
    </xf>
    <xf numFmtId="165" fontId="10" fillId="0" borderId="2" xfId="0" applyNumberFormat="1" applyFont="1" applyFill="1" applyBorder="1" applyAlignment="1">
      <alignment horizontal="center" vertical="top"/>
    </xf>
    <xf numFmtId="49" fontId="11" fillId="0" borderId="2" xfId="0" applyNumberFormat="1" applyFont="1" applyFill="1" applyBorder="1" applyAlignment="1">
      <alignment horizontal="center" vertical="top"/>
    </xf>
    <xf numFmtId="0" fontId="11" fillId="0" borderId="2" xfId="0" applyFont="1" applyFill="1" applyBorder="1" applyAlignment="1">
      <alignment horizontal="center" vertical="top" wrapText="1"/>
    </xf>
    <xf numFmtId="165" fontId="10" fillId="0" borderId="1" xfId="0" applyNumberFormat="1" applyFont="1" applyFill="1" applyBorder="1" applyAlignment="1">
      <alignment horizontal="justify" vertical="top"/>
    </xf>
    <xf numFmtId="0" fontId="0" fillId="3" borderId="0" xfId="0" applyFill="1"/>
    <xf numFmtId="0" fontId="27" fillId="4" borderId="0" xfId="0" applyFont="1" applyFill="1"/>
    <xf numFmtId="0" fontId="28" fillId="4" borderId="0" xfId="0" applyFont="1" applyFill="1"/>
    <xf numFmtId="165" fontId="0" fillId="4" borderId="0" xfId="0" applyNumberFormat="1" applyFill="1"/>
    <xf numFmtId="0" fontId="0" fillId="4" borderId="0" xfId="0" applyFill="1"/>
    <xf numFmtId="0" fontId="21" fillId="4" borderId="0" xfId="0" applyFont="1" applyFill="1"/>
    <xf numFmtId="165" fontId="24" fillId="0" borderId="0" xfId="0" applyNumberFormat="1" applyFont="1" applyFill="1" applyAlignment="1">
      <alignment vertical="top"/>
    </xf>
    <xf numFmtId="165" fontId="3" fillId="0" borderId="0" xfId="0" applyNumberFormat="1" applyFont="1" applyFill="1" applyAlignment="1">
      <alignment vertical="top"/>
    </xf>
    <xf numFmtId="0" fontId="26" fillId="0" borderId="0" xfId="0" applyFont="1" applyFill="1" applyAlignment="1">
      <alignment vertical="top"/>
    </xf>
    <xf numFmtId="0" fontId="3" fillId="0" borderId="0" xfId="0" applyFont="1" applyFill="1" applyAlignment="1">
      <alignment vertical="top"/>
    </xf>
    <xf numFmtId="0" fontId="25" fillId="0" borderId="0" xfId="0" applyFont="1" applyFill="1" applyAlignment="1">
      <alignment vertical="top"/>
    </xf>
    <xf numFmtId="165" fontId="1" fillId="0" borderId="0" xfId="0" applyNumberFormat="1" applyFont="1" applyFill="1" applyAlignment="1">
      <alignment vertical="top"/>
    </xf>
    <xf numFmtId="0" fontId="27" fillId="0" borderId="0" xfId="0" applyFont="1" applyFill="1"/>
    <xf numFmtId="0" fontId="28" fillId="0" borderId="0" xfId="0" applyFont="1" applyFill="1"/>
    <xf numFmtId="166" fontId="10" fillId="0" borderId="1" xfId="0" applyNumberFormat="1" applyFont="1" applyFill="1" applyBorder="1" applyAlignment="1">
      <alignment horizontal="center" vertical="top"/>
    </xf>
    <xf numFmtId="166" fontId="11" fillId="0" borderId="2" xfId="0" applyNumberFormat="1" applyFont="1" applyFill="1" applyBorder="1" applyAlignment="1">
      <alignment horizontal="center" vertical="top"/>
    </xf>
    <xf numFmtId="0" fontId="10" fillId="0" borderId="2" xfId="0" applyFont="1" applyFill="1" applyBorder="1" applyAlignment="1">
      <alignment horizontal="center" vertical="top" wrapText="1"/>
    </xf>
    <xf numFmtId="165" fontId="30" fillId="0" borderId="0" xfId="0" applyNumberFormat="1" applyFont="1" applyFill="1" applyAlignment="1">
      <alignment vertical="top"/>
    </xf>
    <xf numFmtId="0" fontId="14" fillId="0" borderId="0" xfId="0" applyFont="1" applyFill="1" applyAlignment="1">
      <alignment horizontal="center" vertical="top"/>
    </xf>
    <xf numFmtId="0" fontId="14" fillId="0" borderId="4" xfId="0" applyFont="1" applyFill="1" applyBorder="1" applyAlignment="1">
      <alignment horizontal="center" vertical="top"/>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xf>
    <xf numFmtId="0" fontId="10" fillId="0" borderId="2" xfId="0" applyFont="1" applyFill="1" applyBorder="1" applyAlignment="1">
      <alignment horizontal="center" vertical="top"/>
    </xf>
    <xf numFmtId="0" fontId="10" fillId="0" borderId="5"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xf>
    <xf numFmtId="0" fontId="12" fillId="0" borderId="7" xfId="0" applyFont="1" applyFill="1" applyBorder="1" applyAlignment="1">
      <alignment horizontal="center" vertical="top"/>
    </xf>
    <xf numFmtId="0" fontId="12" fillId="0" borderId="8" xfId="0" applyFont="1" applyFill="1" applyBorder="1" applyAlignment="1">
      <alignment horizontal="center" vertical="top"/>
    </xf>
    <xf numFmtId="0" fontId="10" fillId="0" borderId="7" xfId="0" applyFont="1" applyFill="1" applyBorder="1" applyAlignment="1">
      <alignment horizontal="center" vertical="top"/>
    </xf>
    <xf numFmtId="0" fontId="10" fillId="0" borderId="8" xfId="0" applyFont="1" applyFill="1" applyBorder="1" applyAlignment="1">
      <alignment horizontal="center" vertical="top"/>
    </xf>
    <xf numFmtId="0" fontId="9" fillId="0" borderId="2" xfId="0" applyFont="1" applyFill="1" applyBorder="1" applyAlignment="1">
      <alignment horizontal="center" vertical="top" wrapText="1"/>
    </xf>
    <xf numFmtId="0" fontId="9" fillId="0" borderId="5" xfId="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165" fontId="21" fillId="4" borderId="0" xfId="0" applyNumberFormat="1" applyFont="1" applyFill="1"/>
    <xf numFmtId="165" fontId="15" fillId="0" borderId="0" xfId="0" applyNumberFormat="1" applyFont="1" applyFill="1"/>
    <xf numFmtId="2" fontId="16" fillId="4" borderId="0" xfId="0" applyNumberFormat="1" applyFont="1" applyFill="1"/>
    <xf numFmtId="165" fontId="9" fillId="0" borderId="1" xfId="0" applyNumberFormat="1" applyFont="1" applyFill="1" applyBorder="1" applyAlignment="1">
      <alignment horizontal="justify" vertical="top" wrapText="1"/>
    </xf>
    <xf numFmtId="0" fontId="0" fillId="2" borderId="0" xfId="0" applyFill="1" applyAlignment="1">
      <alignment horizontal="left"/>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6" fontId="0" fillId="2" borderId="0" xfId="0" applyNumberFormat="1" applyFill="1" applyAlignment="1">
      <alignment horizontal="left"/>
    </xf>
    <xf numFmtId="0" fontId="0" fillId="3" borderId="0" xfId="0" applyFill="1" applyAlignment="1">
      <alignment horizontal="left"/>
    </xf>
    <xf numFmtId="166" fontId="0" fillId="3" borderId="0" xfId="0" applyNumberFormat="1" applyFill="1" applyAlignment="1">
      <alignment horizontal="left"/>
    </xf>
    <xf numFmtId="165" fontId="29" fillId="0" borderId="0" xfId="0" applyNumberFormat="1" applyFont="1" applyFill="1" applyBorder="1" applyAlignment="1">
      <alignment horizontal="left" vertical="top" wrapText="1"/>
    </xf>
    <xf numFmtId="0" fontId="28" fillId="0" borderId="0" xfId="0" applyFont="1" applyFill="1" applyAlignment="1">
      <alignment horizontal="left"/>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abSelected="1" view="pageBreakPreview" topLeftCell="A13" zoomScale="75" zoomScaleNormal="82" zoomScaleSheetLayoutView="75" workbookViewId="0">
      <selection activeCell="R16" sqref="R16"/>
    </sheetView>
  </sheetViews>
  <sheetFormatPr defaultColWidth="9.140625" defaultRowHeight="15" x14ac:dyDescent="0.25"/>
  <cols>
    <col min="1" max="1" width="9.140625" style="17"/>
    <col min="2" max="2" width="37.140625" style="17" customWidth="1"/>
    <col min="3" max="3" width="11.28515625" style="23" customWidth="1"/>
    <col min="4" max="4" width="9.140625" style="17" customWidth="1"/>
    <col min="5" max="5" width="10.42578125" style="17" customWidth="1"/>
    <col min="6" max="6" width="10.85546875" style="35" customWidth="1"/>
    <col min="7" max="7" width="9.140625" style="17"/>
    <col min="8" max="8" width="13.5703125" style="23" customWidth="1"/>
    <col min="9" max="9" width="9.140625" style="17"/>
    <col min="10" max="10" width="9.140625" style="35"/>
    <col min="11" max="11" width="11.28515625" style="35" customWidth="1"/>
    <col min="12" max="12" width="9.140625" style="17"/>
    <col min="13" max="13" width="13.42578125" style="60" customWidth="1"/>
    <col min="14" max="14" width="9.140625" style="59"/>
    <col min="15" max="15" width="10.7109375" style="59" bestFit="1" customWidth="1"/>
    <col min="16" max="16" width="11.7109375" style="59" customWidth="1"/>
    <col min="17" max="17" width="12.28515625" style="59" customWidth="1"/>
    <col min="18" max="18" width="89.42578125" style="25" customWidth="1"/>
    <col min="19" max="19" width="10.42578125" style="3" hidden="1" customWidth="1"/>
    <col min="20" max="20" width="12.5703125" style="3" hidden="1" customWidth="1"/>
    <col min="21" max="21" width="13.5703125" style="3" hidden="1" customWidth="1"/>
    <col min="22" max="22" width="9.7109375" style="1" hidden="1" customWidth="1"/>
    <col min="23" max="25" width="9.140625" style="1" hidden="1" customWidth="1"/>
    <col min="26" max="26" width="0" style="1" hidden="1" customWidth="1"/>
    <col min="27" max="27" width="6.42578125" style="95" customWidth="1"/>
    <col min="28" max="29" width="9.140625" style="95"/>
    <col min="30" max="30" width="15.5703125" style="95" customWidth="1"/>
    <col min="31" max="16384" width="9.140625" style="1"/>
  </cols>
  <sheetData>
    <row r="1" spans="1:30" ht="48" customHeight="1" x14ac:dyDescent="0.25">
      <c r="A1" s="75" t="s">
        <v>55</v>
      </c>
      <c r="B1" s="76"/>
      <c r="C1" s="76"/>
      <c r="D1" s="76"/>
      <c r="E1" s="76"/>
      <c r="F1" s="76"/>
      <c r="G1" s="76"/>
      <c r="H1" s="76"/>
      <c r="I1" s="76"/>
      <c r="J1" s="76"/>
      <c r="K1" s="76"/>
      <c r="L1" s="76"/>
      <c r="M1" s="76"/>
      <c r="N1" s="76"/>
      <c r="O1" s="76"/>
      <c r="P1" s="76"/>
      <c r="Q1" s="76"/>
      <c r="R1" s="76"/>
    </row>
    <row r="2" spans="1:30" x14ac:dyDescent="0.25">
      <c r="A2" s="77" t="s">
        <v>0</v>
      </c>
      <c r="B2" s="79" t="s">
        <v>1</v>
      </c>
      <c r="C2" s="81" t="s">
        <v>2</v>
      </c>
      <c r="D2" s="82"/>
      <c r="E2" s="82"/>
      <c r="F2" s="82"/>
      <c r="G2" s="83"/>
      <c r="H2" s="81" t="s">
        <v>3</v>
      </c>
      <c r="I2" s="84"/>
      <c r="J2" s="84"/>
      <c r="K2" s="84"/>
      <c r="L2" s="85"/>
      <c r="M2" s="81" t="s">
        <v>4</v>
      </c>
      <c r="N2" s="84"/>
      <c r="O2" s="84"/>
      <c r="P2" s="84"/>
      <c r="Q2" s="85"/>
      <c r="R2" s="86" t="s">
        <v>5</v>
      </c>
    </row>
    <row r="3" spans="1:30" s="3" customFormat="1" ht="60" x14ac:dyDescent="0.25">
      <c r="A3" s="78"/>
      <c r="B3" s="80"/>
      <c r="C3" s="47" t="s">
        <v>6</v>
      </c>
      <c r="D3" s="5" t="s">
        <v>7</v>
      </c>
      <c r="E3" s="5" t="s">
        <v>14</v>
      </c>
      <c r="F3" s="5" t="s">
        <v>15</v>
      </c>
      <c r="G3" s="5" t="s">
        <v>16</v>
      </c>
      <c r="H3" s="40" t="s">
        <v>6</v>
      </c>
      <c r="I3" s="5" t="s">
        <v>7</v>
      </c>
      <c r="J3" s="5" t="s">
        <v>14</v>
      </c>
      <c r="K3" s="5" t="s">
        <v>15</v>
      </c>
      <c r="L3" s="5" t="s">
        <v>16</v>
      </c>
      <c r="M3" s="40" t="s">
        <v>6</v>
      </c>
      <c r="N3" s="5" t="s">
        <v>7</v>
      </c>
      <c r="O3" s="5" t="s">
        <v>14</v>
      </c>
      <c r="P3" s="5" t="s">
        <v>15</v>
      </c>
      <c r="Q3" s="5" t="s">
        <v>16</v>
      </c>
      <c r="R3" s="87"/>
      <c r="S3" s="26" t="s">
        <v>28</v>
      </c>
      <c r="T3" s="26" t="s">
        <v>29</v>
      </c>
      <c r="U3" s="26" t="s">
        <v>30</v>
      </c>
      <c r="AA3" s="96"/>
      <c r="AB3" s="96"/>
      <c r="AC3" s="96"/>
      <c r="AD3" s="96"/>
    </row>
    <row r="4" spans="1:30" s="3" customFormat="1" x14ac:dyDescent="0.25">
      <c r="A4" s="6">
        <v>1</v>
      </c>
      <c r="B4" s="6">
        <v>2</v>
      </c>
      <c r="C4" s="41">
        <v>3</v>
      </c>
      <c r="D4" s="6">
        <v>4</v>
      </c>
      <c r="E4" s="6">
        <v>5</v>
      </c>
      <c r="F4" s="6">
        <v>6</v>
      </c>
      <c r="G4" s="6">
        <v>7</v>
      </c>
      <c r="H4" s="41">
        <v>8</v>
      </c>
      <c r="I4" s="6">
        <v>9</v>
      </c>
      <c r="J4" s="6">
        <v>10</v>
      </c>
      <c r="K4" s="6">
        <v>11</v>
      </c>
      <c r="L4" s="6">
        <v>12</v>
      </c>
      <c r="M4" s="41">
        <v>13</v>
      </c>
      <c r="N4" s="6">
        <v>14</v>
      </c>
      <c r="O4" s="6">
        <v>15</v>
      </c>
      <c r="P4" s="6">
        <v>16</v>
      </c>
      <c r="Q4" s="6">
        <v>17</v>
      </c>
      <c r="R4" s="2">
        <v>18</v>
      </c>
      <c r="AA4" s="96"/>
      <c r="AB4" s="96"/>
      <c r="AC4" s="96"/>
      <c r="AD4" s="96"/>
    </row>
    <row r="5" spans="1:30" s="38" customFormat="1" ht="24.75" customHeight="1" x14ac:dyDescent="0.25">
      <c r="A5" s="39" t="s">
        <v>17</v>
      </c>
      <c r="B5" s="88" t="s">
        <v>31</v>
      </c>
      <c r="C5" s="89"/>
      <c r="D5" s="89"/>
      <c r="E5" s="89"/>
      <c r="F5" s="89"/>
      <c r="G5" s="89"/>
      <c r="H5" s="89"/>
      <c r="I5" s="89"/>
      <c r="J5" s="89"/>
      <c r="K5" s="89"/>
      <c r="L5" s="89"/>
      <c r="M5" s="89"/>
      <c r="N5" s="89"/>
      <c r="O5" s="89"/>
      <c r="P5" s="89"/>
      <c r="Q5" s="90"/>
      <c r="R5" s="37"/>
      <c r="AA5" s="97"/>
      <c r="AB5" s="97"/>
      <c r="AC5" s="97"/>
      <c r="AD5" s="97"/>
    </row>
    <row r="6" spans="1:30" s="3" customFormat="1" ht="270" x14ac:dyDescent="0.25">
      <c r="A6" s="8" t="s">
        <v>33</v>
      </c>
      <c r="B6" s="7" t="s">
        <v>32</v>
      </c>
      <c r="C6" s="48">
        <f t="shared" ref="C6:C12" si="0">D6+E6+F6+G6</f>
        <v>930.1</v>
      </c>
      <c r="D6" s="49">
        <v>0</v>
      </c>
      <c r="E6" s="49">
        <v>0</v>
      </c>
      <c r="F6" s="49">
        <v>930.1</v>
      </c>
      <c r="G6" s="49">
        <v>0</v>
      </c>
      <c r="H6" s="48">
        <f>I6+J6+K6+L6</f>
        <v>930.1</v>
      </c>
      <c r="I6" s="49">
        <f t="shared" ref="I6:I9" si="1">D6</f>
        <v>0</v>
      </c>
      <c r="J6" s="49">
        <f>E6</f>
        <v>0</v>
      </c>
      <c r="K6" s="49">
        <f>F6</f>
        <v>930.1</v>
      </c>
      <c r="L6" s="49">
        <f>G6</f>
        <v>0</v>
      </c>
      <c r="M6" s="48">
        <f t="shared" ref="M6:M12" si="2">N6+O6+P6+Q6</f>
        <v>201.9</v>
      </c>
      <c r="N6" s="49">
        <v>0</v>
      </c>
      <c r="O6" s="49">
        <v>0</v>
      </c>
      <c r="P6" s="49">
        <v>201.9</v>
      </c>
      <c r="Q6" s="49">
        <v>0</v>
      </c>
      <c r="R6" s="33" t="s">
        <v>57</v>
      </c>
      <c r="S6" s="3">
        <f>P6/K6*100</f>
        <v>21.70734329641974</v>
      </c>
      <c r="T6" s="3" t="e">
        <f>O6/J6*100</f>
        <v>#DIV/0!</v>
      </c>
      <c r="U6" s="3" t="e">
        <f>Q6/G6*100</f>
        <v>#DIV/0!</v>
      </c>
      <c r="AA6" s="96"/>
      <c r="AB6" s="98">
        <f>M6/C6*100</f>
        <v>21.70734329641974</v>
      </c>
      <c r="AC6" s="96"/>
      <c r="AD6" s="96"/>
    </row>
    <row r="7" spans="1:30" s="3" customFormat="1" ht="129" customHeight="1" x14ac:dyDescent="0.25">
      <c r="A7" s="8" t="s">
        <v>34</v>
      </c>
      <c r="B7" s="7" t="s">
        <v>37</v>
      </c>
      <c r="C7" s="48">
        <f t="shared" si="0"/>
        <v>359.4</v>
      </c>
      <c r="D7" s="49">
        <v>0</v>
      </c>
      <c r="E7" s="49">
        <v>0</v>
      </c>
      <c r="F7" s="49">
        <v>359.4</v>
      </c>
      <c r="G7" s="49">
        <v>0</v>
      </c>
      <c r="H7" s="48">
        <f>I7+J7+K7+L7</f>
        <v>359.4</v>
      </c>
      <c r="I7" s="49">
        <f t="shared" ref="I7:I8" si="3">D7</f>
        <v>0</v>
      </c>
      <c r="J7" s="49">
        <f t="shared" ref="J7:J8" si="4">E7</f>
        <v>0</v>
      </c>
      <c r="K7" s="49">
        <f t="shared" ref="K7" si="5">F7</f>
        <v>359.4</v>
      </c>
      <c r="L7" s="49">
        <f>G7</f>
        <v>0</v>
      </c>
      <c r="M7" s="48">
        <f t="shared" si="2"/>
        <v>15.9</v>
      </c>
      <c r="N7" s="49">
        <v>0</v>
      </c>
      <c r="O7" s="49">
        <v>0</v>
      </c>
      <c r="P7" s="49">
        <v>15.9</v>
      </c>
      <c r="Q7" s="49">
        <v>0</v>
      </c>
      <c r="R7" s="34" t="s">
        <v>65</v>
      </c>
      <c r="S7" s="3">
        <f t="shared" ref="S7:S12" si="6">P7/K7*100</f>
        <v>4.4240400667779634</v>
      </c>
      <c r="T7" s="3" t="e">
        <f t="shared" ref="T7" si="7">O7/J7*100</f>
        <v>#DIV/0!</v>
      </c>
      <c r="U7" s="3" t="e">
        <f t="shared" ref="U7:U11" si="8">Q7/G7*100</f>
        <v>#DIV/0!</v>
      </c>
      <c r="AA7" s="96"/>
      <c r="AB7" s="98">
        <f t="shared" ref="AB7:AB12" si="9">M7/C7*100</f>
        <v>4.4240400667779634</v>
      </c>
      <c r="AC7" s="96"/>
      <c r="AD7" s="96"/>
    </row>
    <row r="8" spans="1:30" s="3" customFormat="1" ht="345" x14ac:dyDescent="0.25">
      <c r="A8" s="8" t="s">
        <v>36</v>
      </c>
      <c r="B8" s="7" t="s">
        <v>35</v>
      </c>
      <c r="C8" s="48">
        <f t="shared" si="0"/>
        <v>1169.3</v>
      </c>
      <c r="D8" s="49">
        <v>0</v>
      </c>
      <c r="E8" s="49">
        <v>0</v>
      </c>
      <c r="F8" s="49">
        <v>1169.3</v>
      </c>
      <c r="G8" s="49">
        <v>0</v>
      </c>
      <c r="H8" s="48">
        <f>C8</f>
        <v>1169.3</v>
      </c>
      <c r="I8" s="49">
        <f t="shared" si="3"/>
        <v>0</v>
      </c>
      <c r="J8" s="49">
        <f t="shared" si="4"/>
        <v>0</v>
      </c>
      <c r="K8" s="49">
        <f>F8</f>
        <v>1169.3</v>
      </c>
      <c r="L8" s="49">
        <f>G8</f>
        <v>0</v>
      </c>
      <c r="M8" s="48">
        <f t="shared" si="2"/>
        <v>290.5</v>
      </c>
      <c r="N8" s="49">
        <v>0</v>
      </c>
      <c r="O8" s="49">
        <v>0</v>
      </c>
      <c r="P8" s="49">
        <v>290.5</v>
      </c>
      <c r="Q8" s="49">
        <v>0</v>
      </c>
      <c r="R8" s="34" t="s">
        <v>66</v>
      </c>
      <c r="S8" s="3">
        <f t="shared" si="6"/>
        <v>24.843923715043189</v>
      </c>
      <c r="T8" s="3" t="e">
        <f>O8/J8*100</f>
        <v>#DIV/0!</v>
      </c>
      <c r="U8" s="3" t="e">
        <f t="shared" si="8"/>
        <v>#DIV/0!</v>
      </c>
      <c r="AA8" s="96"/>
      <c r="AB8" s="98">
        <f t="shared" si="9"/>
        <v>24.843923715043189</v>
      </c>
      <c r="AC8" s="96"/>
      <c r="AD8" s="96"/>
    </row>
    <row r="9" spans="1:30" s="3" customFormat="1" ht="130.5" customHeight="1" x14ac:dyDescent="0.25">
      <c r="A9" s="8" t="s">
        <v>38</v>
      </c>
      <c r="B9" s="7" t="s">
        <v>39</v>
      </c>
      <c r="C9" s="48">
        <f>D9+E9+F9+G9</f>
        <v>24817</v>
      </c>
      <c r="D9" s="49">
        <v>0</v>
      </c>
      <c r="E9" s="49">
        <v>0</v>
      </c>
      <c r="F9" s="49">
        <v>23979.5</v>
      </c>
      <c r="G9" s="49">
        <v>837.5</v>
      </c>
      <c r="H9" s="48">
        <f>I9+J9+K9+L9</f>
        <v>24817</v>
      </c>
      <c r="I9" s="49">
        <f t="shared" si="1"/>
        <v>0</v>
      </c>
      <c r="J9" s="49">
        <f>E9</f>
        <v>0</v>
      </c>
      <c r="K9" s="49">
        <f>F9</f>
        <v>23979.5</v>
      </c>
      <c r="L9" s="49">
        <f>G9</f>
        <v>837.5</v>
      </c>
      <c r="M9" s="48">
        <f>N9+O9+P9+Q9</f>
        <v>16610.349999999999</v>
      </c>
      <c r="N9" s="49">
        <v>0</v>
      </c>
      <c r="O9" s="49">
        <v>0</v>
      </c>
      <c r="P9" s="49">
        <v>16610.349999999999</v>
      </c>
      <c r="Q9" s="49">
        <v>0</v>
      </c>
      <c r="R9" s="34" t="s">
        <v>58</v>
      </c>
      <c r="S9" s="3">
        <f>P9/K9*100</f>
        <v>69.268958902395795</v>
      </c>
      <c r="T9" s="3" t="e">
        <f>O9/J9*100</f>
        <v>#DIV/0!</v>
      </c>
      <c r="U9" s="3">
        <f>Q9/G9*100</f>
        <v>0</v>
      </c>
      <c r="V9" s="3">
        <f>M9/C9</f>
        <v>0.66931337389692547</v>
      </c>
      <c r="W9" s="4"/>
      <c r="AA9" s="96"/>
      <c r="AB9" s="98">
        <f t="shared" si="9"/>
        <v>66.931337389692544</v>
      </c>
      <c r="AC9" s="96"/>
      <c r="AD9" s="96"/>
    </row>
    <row r="10" spans="1:30" s="3" customFormat="1" ht="81.75" customHeight="1" x14ac:dyDescent="0.25">
      <c r="A10" s="9" t="s">
        <v>41</v>
      </c>
      <c r="B10" s="7" t="s">
        <v>40</v>
      </c>
      <c r="C10" s="48">
        <f t="shared" si="0"/>
        <v>6078.3</v>
      </c>
      <c r="D10" s="49">
        <v>0</v>
      </c>
      <c r="E10" s="49">
        <v>0</v>
      </c>
      <c r="F10" s="49">
        <v>6078.3</v>
      </c>
      <c r="G10" s="49">
        <v>0</v>
      </c>
      <c r="H10" s="48">
        <f>I10+J10+K10+L10</f>
        <v>6078.3</v>
      </c>
      <c r="I10" s="49">
        <v>0</v>
      </c>
      <c r="J10" s="49">
        <v>0</v>
      </c>
      <c r="K10" s="49">
        <f>F10</f>
        <v>6078.3</v>
      </c>
      <c r="L10" s="49">
        <v>0</v>
      </c>
      <c r="M10" s="48">
        <f>N10+O10+P10+Q10</f>
        <v>3453.5</v>
      </c>
      <c r="N10" s="49">
        <v>0</v>
      </c>
      <c r="O10" s="49">
        <v>0</v>
      </c>
      <c r="P10" s="49">
        <v>3453.5</v>
      </c>
      <c r="Q10" s="49">
        <v>0</v>
      </c>
      <c r="R10" s="19" t="s">
        <v>59</v>
      </c>
      <c r="S10" s="3">
        <f t="shared" si="6"/>
        <v>56.81687313887106</v>
      </c>
      <c r="T10" s="3" t="e">
        <f>O10/J10*100</f>
        <v>#DIV/0!</v>
      </c>
      <c r="U10" s="3" t="e">
        <f t="shared" si="8"/>
        <v>#DIV/0!</v>
      </c>
      <c r="AA10" s="96"/>
      <c r="AB10" s="98">
        <f t="shared" si="9"/>
        <v>56.81687313887106</v>
      </c>
      <c r="AC10" s="96"/>
      <c r="AD10" s="96"/>
    </row>
    <row r="11" spans="1:30" s="3" customFormat="1" ht="46.5" customHeight="1" x14ac:dyDescent="0.25">
      <c r="A11" s="9" t="s">
        <v>44</v>
      </c>
      <c r="B11" s="7" t="s">
        <v>42</v>
      </c>
      <c r="C11" s="48">
        <f t="shared" si="0"/>
        <v>436145.3</v>
      </c>
      <c r="D11" s="49">
        <v>0</v>
      </c>
      <c r="E11" s="49">
        <v>0</v>
      </c>
      <c r="F11" s="49">
        <v>436145.3</v>
      </c>
      <c r="G11" s="49">
        <v>0</v>
      </c>
      <c r="H11" s="48">
        <f>I11+J11+K11+L11</f>
        <v>436145.3</v>
      </c>
      <c r="I11" s="49">
        <v>0</v>
      </c>
      <c r="J11" s="49">
        <v>0</v>
      </c>
      <c r="K11" s="49">
        <f t="shared" ref="K11:K12" si="10">F11</f>
        <v>436145.3</v>
      </c>
      <c r="L11" s="49">
        <v>0</v>
      </c>
      <c r="M11" s="48">
        <f t="shared" si="2"/>
        <v>0</v>
      </c>
      <c r="N11" s="49">
        <v>0</v>
      </c>
      <c r="O11" s="49">
        <v>0</v>
      </c>
      <c r="P11" s="49">
        <v>0</v>
      </c>
      <c r="Q11" s="49">
        <v>0</v>
      </c>
      <c r="R11" s="19"/>
      <c r="S11" s="3">
        <f t="shared" si="6"/>
        <v>0</v>
      </c>
      <c r="T11" s="3" t="e">
        <f t="shared" ref="T11" si="11">O11/J11*100</f>
        <v>#DIV/0!</v>
      </c>
      <c r="U11" s="3" t="e">
        <f t="shared" si="8"/>
        <v>#DIV/0!</v>
      </c>
      <c r="AA11" s="96"/>
      <c r="AB11" s="98">
        <f t="shared" si="9"/>
        <v>0</v>
      </c>
      <c r="AC11" s="96"/>
      <c r="AD11" s="96"/>
    </row>
    <row r="12" spans="1:30" s="3" customFormat="1" ht="60" customHeight="1" x14ac:dyDescent="0.25">
      <c r="A12" s="9" t="s">
        <v>45</v>
      </c>
      <c r="B12" s="7" t="s">
        <v>43</v>
      </c>
      <c r="C12" s="48">
        <f t="shared" si="0"/>
        <v>0</v>
      </c>
      <c r="D12" s="49">
        <v>0</v>
      </c>
      <c r="E12" s="49">
        <v>0</v>
      </c>
      <c r="F12" s="49">
        <v>0</v>
      </c>
      <c r="G12" s="49">
        <v>0</v>
      </c>
      <c r="H12" s="48">
        <v>0</v>
      </c>
      <c r="I12" s="49">
        <v>0</v>
      </c>
      <c r="J12" s="49">
        <v>0</v>
      </c>
      <c r="K12" s="49">
        <f t="shared" si="10"/>
        <v>0</v>
      </c>
      <c r="L12" s="49">
        <v>0</v>
      </c>
      <c r="M12" s="48">
        <f t="shared" si="2"/>
        <v>0</v>
      </c>
      <c r="N12" s="49">
        <v>0</v>
      </c>
      <c r="O12" s="49">
        <v>0</v>
      </c>
      <c r="P12" s="49">
        <v>0</v>
      </c>
      <c r="Q12" s="49">
        <v>0</v>
      </c>
      <c r="R12" s="19"/>
      <c r="S12" s="3" t="e">
        <f t="shared" si="6"/>
        <v>#DIV/0!</v>
      </c>
      <c r="T12" s="3" t="e">
        <f>O12/J12*100</f>
        <v>#DIV/0!</v>
      </c>
      <c r="U12" s="3" t="e">
        <f>Q12/G12*100</f>
        <v>#DIV/0!</v>
      </c>
      <c r="AA12" s="96"/>
      <c r="AB12" s="96"/>
      <c r="AC12" s="96"/>
      <c r="AD12" s="96"/>
    </row>
    <row r="13" spans="1:30" ht="19.5" customHeight="1" x14ac:dyDescent="0.25">
      <c r="A13" s="10"/>
      <c r="B13" s="11" t="s">
        <v>8</v>
      </c>
      <c r="C13" s="48">
        <f>SUM(C6:C12)</f>
        <v>469499.39999999997</v>
      </c>
      <c r="D13" s="48">
        <f t="shared" ref="D13:G13" si="12">SUM(D6:D12)</f>
        <v>0</v>
      </c>
      <c r="E13" s="48">
        <f>SUM(E6:E12)</f>
        <v>0</v>
      </c>
      <c r="F13" s="48">
        <f>SUM(F6:F12)</f>
        <v>468661.89999999997</v>
      </c>
      <c r="G13" s="48">
        <f t="shared" si="12"/>
        <v>837.5</v>
      </c>
      <c r="H13" s="48">
        <f>SUM(H5:H12)</f>
        <v>469499.39999999997</v>
      </c>
      <c r="I13" s="48">
        <f>SUM(I5:I12)</f>
        <v>0</v>
      </c>
      <c r="J13" s="48">
        <f>SUM(J5:J12)</f>
        <v>0</v>
      </c>
      <c r="K13" s="48">
        <f>SUM(K5:K12)</f>
        <v>468661.89999999997</v>
      </c>
      <c r="L13" s="48">
        <f t="shared" ref="L13:N13" si="13">SUM(L5:L12)</f>
        <v>837.5</v>
      </c>
      <c r="M13" s="48">
        <f>SUM(M5:M12)</f>
        <v>20572.149999999998</v>
      </c>
      <c r="N13" s="48">
        <f t="shared" si="13"/>
        <v>0</v>
      </c>
      <c r="O13" s="48">
        <f>SUM(O5:O12)</f>
        <v>0</v>
      </c>
      <c r="P13" s="48">
        <f>SUM(P5:P12)</f>
        <v>20572.149999999998</v>
      </c>
      <c r="Q13" s="48">
        <f>SUM(Q5:Q12)</f>
        <v>0</v>
      </c>
      <c r="R13" s="54"/>
      <c r="S13" s="3">
        <f>P13/K13*100</f>
        <v>4.3895503346869029</v>
      </c>
      <c r="T13" s="3" t="e">
        <f>O13/J13*100</f>
        <v>#DIV/0!</v>
      </c>
      <c r="U13" s="3">
        <f>Q13/G13*100</f>
        <v>0</v>
      </c>
      <c r="AB13" s="99">
        <f>M13/C13*100</f>
        <v>4.381720189631765</v>
      </c>
      <c r="AC13" s="99"/>
    </row>
    <row r="14" spans="1:30" ht="30" customHeight="1" x14ac:dyDescent="0.25">
      <c r="A14" s="39" t="s">
        <v>24</v>
      </c>
      <c r="B14" s="88" t="s">
        <v>25</v>
      </c>
      <c r="C14" s="89"/>
      <c r="D14" s="89"/>
      <c r="E14" s="89"/>
      <c r="F14" s="89"/>
      <c r="G14" s="89"/>
      <c r="H14" s="89"/>
      <c r="I14" s="89"/>
      <c r="J14" s="89"/>
      <c r="K14" s="89"/>
      <c r="L14" s="89"/>
      <c r="M14" s="89"/>
      <c r="N14" s="89"/>
      <c r="O14" s="89"/>
      <c r="P14" s="89"/>
      <c r="Q14" s="90"/>
      <c r="R14" s="18"/>
      <c r="S14" s="27">
        <f>M13/H13*100</f>
        <v>4.381720189631765</v>
      </c>
      <c r="AB14" s="99"/>
      <c r="AC14" s="99"/>
    </row>
    <row r="15" spans="1:30" s="55" customFormat="1" ht="63" customHeight="1" x14ac:dyDescent="0.25">
      <c r="A15" s="9" t="s">
        <v>50</v>
      </c>
      <c r="B15" s="7" t="s">
        <v>47</v>
      </c>
      <c r="C15" s="48">
        <f>F15+G15+E15</f>
        <v>210.4</v>
      </c>
      <c r="D15" s="49">
        <v>0</v>
      </c>
      <c r="E15" s="49">
        <v>0</v>
      </c>
      <c r="F15" s="49">
        <v>210.4</v>
      </c>
      <c r="G15" s="49">
        <v>0</v>
      </c>
      <c r="H15" s="48">
        <f>K15+L15+J15</f>
        <v>210.4</v>
      </c>
      <c r="I15" s="49">
        <v>0</v>
      </c>
      <c r="J15" s="49">
        <v>0</v>
      </c>
      <c r="K15" s="49">
        <f>F15</f>
        <v>210.4</v>
      </c>
      <c r="L15" s="49">
        <v>0</v>
      </c>
      <c r="M15" s="48">
        <f>N15+O15+P15+Q15</f>
        <v>17.3</v>
      </c>
      <c r="N15" s="49">
        <v>0</v>
      </c>
      <c r="O15" s="49">
        <v>0</v>
      </c>
      <c r="P15" s="49">
        <v>17.3</v>
      </c>
      <c r="Q15" s="49">
        <v>0</v>
      </c>
      <c r="R15" s="20" t="s">
        <v>64</v>
      </c>
      <c r="S15" s="55">
        <f t="shared" ref="S15:S20" si="14">P15/K15*100</f>
        <v>8.2224334600760454</v>
      </c>
      <c r="T15" s="55" t="e">
        <f t="shared" ref="T15:T23" si="15">O15/J15*100</f>
        <v>#DIV/0!</v>
      </c>
      <c r="U15" s="55" t="e">
        <f>Q15/L15*100</f>
        <v>#DIV/0!</v>
      </c>
      <c r="AA15" s="100"/>
      <c r="AB15" s="101">
        <f>M15/C15*100</f>
        <v>8.2224334600760454</v>
      </c>
      <c r="AD15" s="100"/>
    </row>
    <row r="16" spans="1:30" s="3" customFormat="1" ht="276" customHeight="1" x14ac:dyDescent="0.25">
      <c r="A16" s="12" t="s">
        <v>51</v>
      </c>
      <c r="B16" s="71" t="s">
        <v>18</v>
      </c>
      <c r="C16" s="50">
        <f>F16+G16</f>
        <v>2576.5</v>
      </c>
      <c r="D16" s="51">
        <v>0</v>
      </c>
      <c r="E16" s="51">
        <v>0</v>
      </c>
      <c r="F16" s="51">
        <v>2576.5</v>
      </c>
      <c r="G16" s="51">
        <v>0</v>
      </c>
      <c r="H16" s="50">
        <f>I16+J16+K16+L16</f>
        <v>2576.5</v>
      </c>
      <c r="I16" s="51">
        <v>0</v>
      </c>
      <c r="J16" s="51">
        <v>0</v>
      </c>
      <c r="K16" s="49">
        <f t="shared" ref="K16:K18" si="16">F16</f>
        <v>2576.5</v>
      </c>
      <c r="L16" s="51">
        <v>0</v>
      </c>
      <c r="M16" s="48">
        <f t="shared" ref="M16:M20" si="17">N16+O16+P16+Q16</f>
        <v>765.3</v>
      </c>
      <c r="N16" s="49">
        <v>0</v>
      </c>
      <c r="O16" s="49">
        <v>0</v>
      </c>
      <c r="P16" s="51">
        <v>765.3</v>
      </c>
      <c r="Q16" s="49">
        <v>0</v>
      </c>
      <c r="R16" s="20" t="s">
        <v>67</v>
      </c>
      <c r="S16" s="3">
        <f t="shared" si="14"/>
        <v>29.703085581214822</v>
      </c>
      <c r="T16" s="3" t="e">
        <f t="shared" si="15"/>
        <v>#DIV/0!</v>
      </c>
      <c r="U16" s="3" t="e">
        <f>Q16/L16*100</f>
        <v>#DIV/0!</v>
      </c>
      <c r="AA16" s="96"/>
      <c r="AB16" s="101">
        <f>M16/C16*100</f>
        <v>29.703085581214822</v>
      </c>
      <c r="AD16" s="96"/>
    </row>
    <row r="17" spans="1:30" s="3" customFormat="1" ht="124.5" customHeight="1" x14ac:dyDescent="0.25">
      <c r="A17" s="12" t="s">
        <v>52</v>
      </c>
      <c r="B17" s="71" t="s">
        <v>19</v>
      </c>
      <c r="C17" s="48">
        <f>F17+G17+E17</f>
        <v>87573.8</v>
      </c>
      <c r="D17" s="49">
        <v>0</v>
      </c>
      <c r="E17" s="49">
        <v>1139.2</v>
      </c>
      <c r="F17" s="49">
        <v>84070.1</v>
      </c>
      <c r="G17" s="49">
        <v>2364.5</v>
      </c>
      <c r="H17" s="48">
        <f>I17+J17+K17+L17</f>
        <v>88128.8</v>
      </c>
      <c r="I17" s="49">
        <v>0</v>
      </c>
      <c r="J17" s="49">
        <v>1694.2</v>
      </c>
      <c r="K17" s="49">
        <f>F17</f>
        <v>84070.1</v>
      </c>
      <c r="L17" s="49">
        <f>G17</f>
        <v>2364.5</v>
      </c>
      <c r="M17" s="48">
        <f t="shared" si="17"/>
        <v>55416.6</v>
      </c>
      <c r="N17" s="49">
        <v>0</v>
      </c>
      <c r="O17" s="49">
        <v>561</v>
      </c>
      <c r="P17" s="49">
        <v>54855.6</v>
      </c>
      <c r="Q17" s="49">
        <v>0</v>
      </c>
      <c r="R17" s="94" t="s">
        <v>60</v>
      </c>
      <c r="S17" s="3">
        <f>P17/K17*100</f>
        <v>65.249833174933769</v>
      </c>
      <c r="T17" s="3">
        <f>O17/J17*100</f>
        <v>33.112973674890803</v>
      </c>
      <c r="U17" s="3">
        <f>Q17/G17*100</f>
        <v>0</v>
      </c>
      <c r="W17" s="3">
        <f>M17/H17*100</f>
        <v>62.881373625874851</v>
      </c>
      <c r="AA17" s="96"/>
      <c r="AB17" s="101">
        <f>M17/C17*100</f>
        <v>63.279885079784137</v>
      </c>
      <c r="AD17" s="96"/>
    </row>
    <row r="18" spans="1:30" s="3" customFormat="1" ht="93.75" customHeight="1" x14ac:dyDescent="0.25">
      <c r="A18" s="12" t="s">
        <v>20</v>
      </c>
      <c r="B18" s="71" t="s">
        <v>21</v>
      </c>
      <c r="C18" s="48">
        <f>F18+G18+E18</f>
        <v>4109.2</v>
      </c>
      <c r="D18" s="49">
        <v>0</v>
      </c>
      <c r="E18" s="49">
        <v>0</v>
      </c>
      <c r="F18" s="49">
        <v>4109.2</v>
      </c>
      <c r="G18" s="49">
        <v>0</v>
      </c>
      <c r="H18" s="48">
        <f>K18+L18+J18</f>
        <v>4109.2</v>
      </c>
      <c r="I18" s="49">
        <f>0</f>
        <v>0</v>
      </c>
      <c r="J18" s="49">
        <v>0</v>
      </c>
      <c r="K18" s="49">
        <f t="shared" si="16"/>
        <v>4109.2</v>
      </c>
      <c r="L18" s="49">
        <v>0</v>
      </c>
      <c r="M18" s="48">
        <f t="shared" si="17"/>
        <v>2744.9</v>
      </c>
      <c r="N18" s="49">
        <v>0</v>
      </c>
      <c r="O18" s="49">
        <v>0</v>
      </c>
      <c r="P18" s="49">
        <v>2744.9</v>
      </c>
      <c r="Q18" s="49">
        <v>0</v>
      </c>
      <c r="R18" s="94" t="s">
        <v>61</v>
      </c>
      <c r="S18" s="3">
        <f t="shared" si="14"/>
        <v>66.798890294947938</v>
      </c>
      <c r="T18" s="3" t="e">
        <f t="shared" si="15"/>
        <v>#DIV/0!</v>
      </c>
      <c r="U18" s="3" t="e">
        <f t="shared" ref="U18:U20" si="18">Q18/G18*100</f>
        <v>#DIV/0!</v>
      </c>
      <c r="Z18" s="4">
        <f>P17+O17</f>
        <v>55416.6</v>
      </c>
      <c r="AA18" s="96"/>
      <c r="AB18" s="101">
        <f>M18/C18*100</f>
        <v>66.798890294947938</v>
      </c>
      <c r="AD18" s="96"/>
    </row>
    <row r="19" spans="1:30" s="3" customFormat="1" ht="144" customHeight="1" x14ac:dyDescent="0.25">
      <c r="A19" s="12" t="s">
        <v>22</v>
      </c>
      <c r="B19" s="71" t="s">
        <v>23</v>
      </c>
      <c r="C19" s="48">
        <f>F19+G19+E19</f>
        <v>1064</v>
      </c>
      <c r="D19" s="49">
        <v>0</v>
      </c>
      <c r="E19" s="49">
        <v>1010.8</v>
      </c>
      <c r="F19" s="49">
        <v>53.2</v>
      </c>
      <c r="G19" s="49">
        <v>0</v>
      </c>
      <c r="H19" s="48">
        <f>K19+L19+J19</f>
        <v>1064</v>
      </c>
      <c r="I19" s="49">
        <f>0</f>
        <v>0</v>
      </c>
      <c r="J19" s="49">
        <f>E19</f>
        <v>1010.8</v>
      </c>
      <c r="K19" s="49">
        <f>F19</f>
        <v>53.2</v>
      </c>
      <c r="L19" s="49">
        <v>0</v>
      </c>
      <c r="M19" s="48">
        <f t="shared" si="17"/>
        <v>234</v>
      </c>
      <c r="N19" s="49">
        <v>0</v>
      </c>
      <c r="O19" s="49">
        <v>222.3</v>
      </c>
      <c r="P19" s="49">
        <v>11.7</v>
      </c>
      <c r="Q19" s="49">
        <v>0</v>
      </c>
      <c r="R19" s="20" t="s">
        <v>62</v>
      </c>
      <c r="S19" s="3">
        <f t="shared" si="14"/>
        <v>21.992481203007515</v>
      </c>
      <c r="T19" s="3">
        <f t="shared" si="15"/>
        <v>21.992481203007522</v>
      </c>
      <c r="U19" s="3" t="e">
        <f t="shared" si="18"/>
        <v>#DIV/0!</v>
      </c>
      <c r="Z19" s="4">
        <f>K17+J17+I17</f>
        <v>85764.3</v>
      </c>
      <c r="AA19" s="96"/>
      <c r="AB19" s="101">
        <f>M19/C19*100</f>
        <v>21.992481203007518</v>
      </c>
      <c r="AD19" s="96"/>
    </row>
    <row r="20" spans="1:30" ht="46.5" hidden="1" customHeight="1" x14ac:dyDescent="0.25">
      <c r="A20" s="9" t="s">
        <v>26</v>
      </c>
      <c r="B20" s="7" t="s">
        <v>27</v>
      </c>
      <c r="C20" s="48">
        <f t="shared" ref="C20" si="19">F20+G20+E20</f>
        <v>0</v>
      </c>
      <c r="D20" s="49">
        <v>0</v>
      </c>
      <c r="E20" s="49">
        <v>0</v>
      </c>
      <c r="F20" s="49">
        <v>0</v>
      </c>
      <c r="G20" s="49">
        <v>0</v>
      </c>
      <c r="H20" s="48">
        <f t="shared" ref="H20" si="20">K20+L20+J20</f>
        <v>0</v>
      </c>
      <c r="I20" s="49">
        <f>0</f>
        <v>0</v>
      </c>
      <c r="J20" s="49">
        <f t="shared" ref="J20:J21" si="21">E20</f>
        <v>0</v>
      </c>
      <c r="K20" s="49">
        <f t="shared" ref="K20:K21" si="22">F20</f>
        <v>0</v>
      </c>
      <c r="L20" s="49">
        <v>0</v>
      </c>
      <c r="M20" s="48">
        <f t="shared" si="17"/>
        <v>0</v>
      </c>
      <c r="N20" s="49">
        <v>0</v>
      </c>
      <c r="O20" s="49">
        <v>0</v>
      </c>
      <c r="P20" s="69"/>
      <c r="Q20" s="49">
        <v>0</v>
      </c>
      <c r="R20" s="19"/>
      <c r="S20" s="3" t="e">
        <f t="shared" si="14"/>
        <v>#DIV/0!</v>
      </c>
      <c r="T20" s="3" t="e">
        <f t="shared" si="15"/>
        <v>#DIV/0!</v>
      </c>
      <c r="U20" s="3" t="e">
        <f t="shared" si="18"/>
        <v>#DIV/0!</v>
      </c>
      <c r="AC20" s="100" t="e">
        <f t="shared" ref="AC16:AC21" si="23">M20/C20*100</f>
        <v>#DIV/0!</v>
      </c>
    </row>
    <row r="21" spans="1:30" ht="75" customHeight="1" x14ac:dyDescent="0.25">
      <c r="A21" s="12" t="s">
        <v>26</v>
      </c>
      <c r="B21" s="71" t="s">
        <v>48</v>
      </c>
      <c r="C21" s="48">
        <f>SUM(D21:G21)</f>
        <v>309.89999999999998</v>
      </c>
      <c r="D21" s="51">
        <v>88.3</v>
      </c>
      <c r="E21" s="51">
        <v>206.1</v>
      </c>
      <c r="F21" s="51">
        <v>15.5</v>
      </c>
      <c r="G21" s="51"/>
      <c r="H21" s="48">
        <f>K21+L21+J21+I21</f>
        <v>309.89999999999998</v>
      </c>
      <c r="I21" s="49">
        <f>D21</f>
        <v>88.3</v>
      </c>
      <c r="J21" s="49">
        <f t="shared" si="21"/>
        <v>206.1</v>
      </c>
      <c r="K21" s="49">
        <f t="shared" si="22"/>
        <v>15.5</v>
      </c>
      <c r="L21" s="51">
        <v>0</v>
      </c>
      <c r="M21" s="48">
        <f>N21+O21+P21+Q21</f>
        <v>309.89999999999998</v>
      </c>
      <c r="N21" s="49">
        <v>88.3</v>
      </c>
      <c r="O21" s="49">
        <v>206.1</v>
      </c>
      <c r="P21" s="49">
        <v>15.5</v>
      </c>
      <c r="Q21" s="49">
        <v>0</v>
      </c>
      <c r="R21" s="19" t="s">
        <v>63</v>
      </c>
      <c r="AB21" s="100">
        <f>M21/C21*100</f>
        <v>100</v>
      </c>
    </row>
    <row r="22" spans="1:30" x14ac:dyDescent="0.25">
      <c r="A22" s="52"/>
      <c r="B22" s="53" t="s">
        <v>9</v>
      </c>
      <c r="C22" s="50">
        <f t="shared" ref="C22:P22" si="24">SUM(C15:C21)</f>
        <v>95843.799999999988</v>
      </c>
      <c r="D22" s="50">
        <f t="shared" si="24"/>
        <v>88.3</v>
      </c>
      <c r="E22" s="50">
        <f t="shared" si="24"/>
        <v>2356.1</v>
      </c>
      <c r="F22" s="50">
        <f t="shared" si="24"/>
        <v>91034.9</v>
      </c>
      <c r="G22" s="50">
        <f t="shared" si="24"/>
        <v>2364.5</v>
      </c>
      <c r="H22" s="50">
        <f t="shared" si="24"/>
        <v>96398.799999999988</v>
      </c>
      <c r="I22" s="50">
        <f t="shared" si="24"/>
        <v>88.3</v>
      </c>
      <c r="J22" s="50">
        <f t="shared" si="24"/>
        <v>2911.1</v>
      </c>
      <c r="K22" s="50">
        <f>SUM(K15:K21)</f>
        <v>91034.9</v>
      </c>
      <c r="L22" s="50">
        <f t="shared" si="24"/>
        <v>2364.5</v>
      </c>
      <c r="M22" s="50">
        <f>SUM(M15:M21)</f>
        <v>59488</v>
      </c>
      <c r="N22" s="50">
        <f t="shared" si="24"/>
        <v>88.3</v>
      </c>
      <c r="O22" s="50">
        <f t="shared" si="24"/>
        <v>989.4</v>
      </c>
      <c r="P22" s="70">
        <f t="shared" si="24"/>
        <v>58410.299999999996</v>
      </c>
      <c r="Q22" s="50">
        <f>SUM(Q15:Q21)</f>
        <v>0</v>
      </c>
      <c r="R22" s="20"/>
      <c r="S22" s="21">
        <f>P22/K22*100</f>
        <v>64.16253546716699</v>
      </c>
      <c r="T22" s="3">
        <f t="shared" si="15"/>
        <v>33.987152622719933</v>
      </c>
      <c r="U22" s="3">
        <f>Q22/G22*100</f>
        <v>0</v>
      </c>
      <c r="V22" s="31">
        <f>M22/H22*100</f>
        <v>61.710311746619261</v>
      </c>
      <c r="AB22" s="99">
        <f>M22/C22*100</f>
        <v>62.067655915145266</v>
      </c>
    </row>
    <row r="23" spans="1:30" s="3" customFormat="1" ht="24" customHeight="1" x14ac:dyDescent="0.25">
      <c r="A23" s="10"/>
      <c r="B23" s="11" t="s">
        <v>10</v>
      </c>
      <c r="C23" s="48">
        <f>D23+E23+F23+G23</f>
        <v>565343.19999999995</v>
      </c>
      <c r="D23" s="48">
        <f t="shared" ref="D23:I23" si="25">D22+D13</f>
        <v>88.3</v>
      </c>
      <c r="E23" s="48">
        <f t="shared" si="25"/>
        <v>2356.1</v>
      </c>
      <c r="F23" s="48">
        <f t="shared" si="25"/>
        <v>559696.79999999993</v>
      </c>
      <c r="G23" s="48">
        <f t="shared" si="25"/>
        <v>3202</v>
      </c>
      <c r="H23" s="48">
        <f>H22+H13</f>
        <v>565898.19999999995</v>
      </c>
      <c r="I23" s="48">
        <f t="shared" si="25"/>
        <v>88.3</v>
      </c>
      <c r="J23" s="48">
        <f>J22+J13</f>
        <v>2911.1</v>
      </c>
      <c r="K23" s="48">
        <f>K22++K13</f>
        <v>559696.79999999993</v>
      </c>
      <c r="L23" s="48">
        <f>L22+L13</f>
        <v>3202</v>
      </c>
      <c r="M23" s="48">
        <f>M22+M13</f>
        <v>80060.149999999994</v>
      </c>
      <c r="N23" s="48">
        <f t="shared" ref="N23" si="26">N22+N13</f>
        <v>88.3</v>
      </c>
      <c r="O23" s="48">
        <f>O22+O13</f>
        <v>989.4</v>
      </c>
      <c r="P23" s="48">
        <f>P22+P13</f>
        <v>78982.45</v>
      </c>
      <c r="Q23" s="48">
        <f>Q22+Q13</f>
        <v>0</v>
      </c>
      <c r="R23" s="19"/>
      <c r="S23" s="28">
        <f>P23/K23*100</f>
        <v>14.111649378735059</v>
      </c>
      <c r="T23" s="29">
        <f t="shared" si="15"/>
        <v>33.987152622719933</v>
      </c>
      <c r="U23" s="30">
        <f>Q23/G23*100</f>
        <v>0</v>
      </c>
      <c r="AA23" s="96"/>
      <c r="AB23" s="96"/>
      <c r="AC23" s="96"/>
      <c r="AD23" s="96"/>
    </row>
    <row r="24" spans="1:30" s="3" customFormat="1" ht="15.75" x14ac:dyDescent="0.25">
      <c r="A24" s="13"/>
      <c r="B24" s="13"/>
      <c r="C24" s="42"/>
      <c r="D24" s="14"/>
      <c r="E24" s="14"/>
      <c r="F24" s="14"/>
      <c r="G24" s="14"/>
      <c r="H24" s="42"/>
      <c r="I24" s="14"/>
      <c r="J24" s="72"/>
      <c r="K24" s="14"/>
      <c r="L24" s="14"/>
      <c r="M24" s="61"/>
      <c r="N24" s="62"/>
      <c r="O24" s="62"/>
      <c r="P24" s="62"/>
      <c r="Q24" s="62"/>
      <c r="R24" s="22"/>
      <c r="AA24" s="96"/>
      <c r="AB24" s="96"/>
      <c r="AC24" s="96"/>
      <c r="AD24" s="96"/>
    </row>
    <row r="25" spans="1:30" s="3" customFormat="1" ht="15.75" x14ac:dyDescent="0.25">
      <c r="A25" s="13"/>
      <c r="B25" s="13"/>
      <c r="C25" s="45">
        <v>519853.1</v>
      </c>
      <c r="D25" s="46">
        <v>475.9</v>
      </c>
      <c r="E25" s="46">
        <v>2976.1</v>
      </c>
      <c r="F25" s="46">
        <v>513611.9</v>
      </c>
      <c r="G25" s="46">
        <v>2789.2</v>
      </c>
      <c r="H25" s="45"/>
      <c r="I25" s="14"/>
      <c r="J25" s="14"/>
      <c r="K25" s="14"/>
      <c r="L25" s="14"/>
      <c r="M25" s="45" t="s">
        <v>53</v>
      </c>
      <c r="N25" s="46"/>
      <c r="O25" s="46"/>
      <c r="P25" s="62"/>
      <c r="Q25" s="62"/>
      <c r="S25" s="32">
        <f>M23/H23*100</f>
        <v>14.147447367742114</v>
      </c>
      <c r="Z25" s="3">
        <f>Z18/Z19*100</f>
        <v>64.614997149163457</v>
      </c>
      <c r="AA25" s="96"/>
      <c r="AB25" s="96"/>
      <c r="AC25" s="102"/>
      <c r="AD25" s="103"/>
    </row>
    <row r="26" spans="1:30" s="3" customFormat="1" ht="15.75" x14ac:dyDescent="0.25">
      <c r="A26" s="73" t="s">
        <v>11</v>
      </c>
      <c r="B26" s="73"/>
      <c r="C26" s="44" t="s">
        <v>49</v>
      </c>
      <c r="D26" s="15"/>
      <c r="E26" s="36"/>
      <c r="F26" s="15"/>
      <c r="G26" s="13"/>
      <c r="H26" s="43"/>
      <c r="I26" s="13"/>
      <c r="J26" s="14"/>
      <c r="K26" s="13"/>
      <c r="L26" s="14"/>
      <c r="M26" s="45" t="s">
        <v>54</v>
      </c>
      <c r="N26" s="63"/>
      <c r="O26" s="14"/>
      <c r="P26" s="62"/>
      <c r="Q26" s="64"/>
      <c r="R26" s="24"/>
      <c r="T26" s="4"/>
      <c r="AA26" s="96"/>
      <c r="AB26" s="96"/>
      <c r="AC26" s="103"/>
      <c r="AD26" s="103"/>
    </row>
    <row r="27" spans="1:30" s="3" customFormat="1" ht="15.75" x14ac:dyDescent="0.25">
      <c r="A27" s="16"/>
      <c r="B27" s="16"/>
      <c r="C27" s="74" t="s">
        <v>12</v>
      </c>
      <c r="D27" s="74"/>
      <c r="E27" s="17"/>
      <c r="F27" s="17"/>
      <c r="G27" s="74" t="s">
        <v>13</v>
      </c>
      <c r="H27" s="74"/>
      <c r="I27" s="13"/>
      <c r="J27" s="13"/>
      <c r="K27" s="13"/>
      <c r="L27" s="13"/>
      <c r="M27" s="65"/>
      <c r="N27" s="63"/>
      <c r="O27" s="46"/>
      <c r="P27" s="66" t="s">
        <v>46</v>
      </c>
      <c r="Q27" s="64"/>
      <c r="R27" s="22"/>
      <c r="T27" s="4"/>
      <c r="AA27" s="96"/>
      <c r="AB27" s="96"/>
      <c r="AC27" s="96"/>
      <c r="AD27" s="96"/>
    </row>
    <row r="28" spans="1:30" s="3" customFormat="1" x14ac:dyDescent="0.25">
      <c r="A28" s="17"/>
      <c r="B28" s="17"/>
      <c r="C28" s="23"/>
      <c r="D28" s="17"/>
      <c r="E28" s="17"/>
      <c r="F28" s="17"/>
      <c r="G28" s="17"/>
      <c r="H28" s="23"/>
      <c r="I28" s="17"/>
      <c r="J28" s="23"/>
      <c r="K28" s="23"/>
      <c r="L28" s="17"/>
      <c r="M28" s="67"/>
      <c r="N28" s="68"/>
      <c r="O28" s="68"/>
      <c r="P28" s="4"/>
      <c r="R28" s="25"/>
      <c r="AA28" s="96"/>
      <c r="AB28" s="96"/>
      <c r="AC28" s="96"/>
      <c r="AD28" s="96"/>
    </row>
    <row r="29" spans="1:30" s="3" customFormat="1" x14ac:dyDescent="0.25">
      <c r="A29" s="17"/>
      <c r="B29" s="17"/>
      <c r="C29" s="23"/>
      <c r="D29" s="17"/>
      <c r="E29" s="17"/>
      <c r="F29" s="17"/>
      <c r="G29" s="17"/>
      <c r="H29" s="23"/>
      <c r="I29" s="17"/>
      <c r="J29" s="35"/>
      <c r="K29" s="17"/>
      <c r="L29" s="17"/>
      <c r="M29" s="56"/>
      <c r="N29" s="57"/>
      <c r="O29" s="57"/>
      <c r="P29" s="59" t="s">
        <v>46</v>
      </c>
      <c r="Q29" s="59"/>
      <c r="R29" s="25"/>
      <c r="AA29" s="96"/>
      <c r="AB29" s="96"/>
      <c r="AC29" s="96"/>
      <c r="AD29" s="96"/>
    </row>
    <row r="30" spans="1:30" s="3" customFormat="1" x14ac:dyDescent="0.25">
      <c r="A30" s="17"/>
      <c r="B30" s="17"/>
      <c r="C30" s="23"/>
      <c r="D30" s="17"/>
      <c r="E30" s="17"/>
      <c r="F30" s="17"/>
      <c r="G30" s="17"/>
      <c r="H30" s="23"/>
      <c r="I30" s="17"/>
      <c r="J30" s="35"/>
      <c r="K30" s="17"/>
      <c r="L30" s="17"/>
      <c r="M30" s="93">
        <f>M23/C23*100</f>
        <v>14.161335981400324</v>
      </c>
      <c r="N30" s="57"/>
      <c r="O30" s="57"/>
      <c r="P30" s="58"/>
      <c r="Q30" s="59"/>
      <c r="R30" s="25"/>
      <c r="AA30" s="96"/>
      <c r="AB30" s="96"/>
      <c r="AC30" s="96"/>
      <c r="AD30" s="96"/>
    </row>
    <row r="31" spans="1:30" s="3" customFormat="1" x14ac:dyDescent="0.25">
      <c r="A31" s="17"/>
      <c r="B31" s="17"/>
      <c r="C31" s="23"/>
      <c r="D31" s="17"/>
      <c r="E31" s="92">
        <f>F6+F7+F8+F9+F10+F15+F16+F17+F18+F19+F21</f>
        <v>123551.5</v>
      </c>
      <c r="F31" s="17"/>
      <c r="G31" s="17"/>
      <c r="H31" s="23"/>
      <c r="I31" s="17"/>
      <c r="J31" s="35"/>
      <c r="K31" s="17"/>
      <c r="L31" s="17"/>
      <c r="M31" s="60" t="s">
        <v>56</v>
      </c>
      <c r="N31" s="59"/>
      <c r="O31" s="59"/>
      <c r="P31" s="59"/>
      <c r="Q31" s="59"/>
      <c r="R31" s="25"/>
      <c r="AA31" s="96"/>
      <c r="AB31" s="96"/>
      <c r="AC31" s="96"/>
      <c r="AD31" s="96"/>
    </row>
    <row r="32" spans="1:30" s="3" customFormat="1" x14ac:dyDescent="0.25">
      <c r="A32" s="17"/>
      <c r="B32" s="17"/>
      <c r="C32" s="23"/>
      <c r="D32" s="17"/>
      <c r="E32" s="17"/>
      <c r="F32" s="17"/>
      <c r="G32" s="17"/>
      <c r="H32" s="23"/>
      <c r="I32" s="17"/>
      <c r="J32" s="35"/>
      <c r="K32" s="17"/>
      <c r="L32" s="17"/>
      <c r="M32" s="91">
        <f>P13+P22</f>
        <v>78982.45</v>
      </c>
      <c r="N32" s="59">
        <f>M32/E31*100</f>
        <v>63.926743099031583</v>
      </c>
      <c r="O32" s="59"/>
      <c r="P32" s="59"/>
      <c r="Q32" s="59"/>
      <c r="R32" s="25"/>
      <c r="AA32" s="96"/>
      <c r="AB32" s="96"/>
      <c r="AC32" s="96"/>
      <c r="AD32" s="96"/>
    </row>
    <row r="33" spans="1:30" s="3" customFormat="1" x14ac:dyDescent="0.25">
      <c r="A33" s="17"/>
      <c r="B33" s="17"/>
      <c r="C33" s="23"/>
      <c r="D33" s="17"/>
      <c r="E33" s="17"/>
      <c r="F33" s="17"/>
      <c r="G33" s="17"/>
      <c r="H33" s="23"/>
      <c r="I33" s="17"/>
      <c r="J33" s="35"/>
      <c r="K33" s="17"/>
      <c r="L33" s="17"/>
      <c r="M33" s="60"/>
      <c r="N33" s="59"/>
      <c r="O33" s="59"/>
      <c r="P33" s="59"/>
      <c r="Q33" s="59"/>
      <c r="R33" s="25"/>
      <c r="AA33" s="96"/>
      <c r="AB33" s="96"/>
      <c r="AC33" s="96"/>
      <c r="AD33" s="96"/>
    </row>
    <row r="34" spans="1:30" s="3" customFormat="1" x14ac:dyDescent="0.25">
      <c r="A34" s="17"/>
      <c r="B34" s="17"/>
      <c r="C34" s="23"/>
      <c r="D34" s="17"/>
      <c r="E34" s="17"/>
      <c r="F34" s="17"/>
      <c r="G34" s="17"/>
      <c r="H34" s="23"/>
      <c r="I34" s="17"/>
      <c r="J34" s="35"/>
      <c r="K34" s="17"/>
      <c r="L34" s="17"/>
      <c r="M34" s="60"/>
      <c r="N34" s="59"/>
      <c r="O34" s="59"/>
      <c r="P34" s="59"/>
      <c r="Q34" s="59"/>
      <c r="R34" s="25"/>
      <c r="AA34" s="96"/>
      <c r="AB34" s="96"/>
      <c r="AC34" s="96"/>
      <c r="AD34" s="96"/>
    </row>
    <row r="35" spans="1:30" s="3" customFormat="1" x14ac:dyDescent="0.25">
      <c r="A35" s="17"/>
      <c r="B35" s="17"/>
      <c r="C35" s="23"/>
      <c r="D35" s="17"/>
      <c r="E35" s="17"/>
      <c r="F35" s="17"/>
      <c r="G35" s="17"/>
      <c r="H35" s="23"/>
      <c r="I35" s="17"/>
      <c r="J35" s="35"/>
      <c r="K35" s="17"/>
      <c r="L35" s="17"/>
      <c r="M35" s="60"/>
      <c r="N35" s="59"/>
      <c r="O35" s="59"/>
      <c r="P35" s="59"/>
      <c r="Q35" s="59"/>
      <c r="R35" s="25"/>
      <c r="AA35" s="96"/>
      <c r="AB35" s="96"/>
      <c r="AC35" s="96"/>
      <c r="AD35" s="96"/>
    </row>
    <row r="36" spans="1:30" s="3" customFormat="1" x14ac:dyDescent="0.25">
      <c r="A36" s="17"/>
      <c r="B36" s="17"/>
      <c r="C36" s="23"/>
      <c r="D36" s="17"/>
      <c r="E36" s="17"/>
      <c r="F36" s="17"/>
      <c r="G36" s="17"/>
      <c r="H36" s="23"/>
      <c r="I36" s="17"/>
      <c r="J36" s="35"/>
      <c r="K36" s="17"/>
      <c r="L36" s="17"/>
      <c r="M36" s="60"/>
      <c r="N36" s="59"/>
      <c r="O36" s="59"/>
      <c r="P36" s="59"/>
      <c r="Q36" s="59"/>
      <c r="R36" s="25"/>
      <c r="AA36" s="96"/>
      <c r="AB36" s="96"/>
      <c r="AC36" s="96"/>
      <c r="AD36" s="96"/>
    </row>
    <row r="37" spans="1:30" s="3" customFormat="1" x14ac:dyDescent="0.25">
      <c r="A37" s="17"/>
      <c r="B37" s="17"/>
      <c r="C37" s="23"/>
      <c r="D37" s="17"/>
      <c r="E37" s="17"/>
      <c r="F37" s="17"/>
      <c r="G37" s="17"/>
      <c r="H37" s="23"/>
      <c r="I37" s="17"/>
      <c r="J37" s="35"/>
      <c r="K37" s="17"/>
      <c r="L37" s="17"/>
      <c r="M37" s="60"/>
      <c r="N37" s="59"/>
      <c r="O37" s="59"/>
      <c r="P37" s="58"/>
      <c r="Q37" s="59"/>
      <c r="R37" s="25"/>
      <c r="AA37" s="96"/>
      <c r="AB37" s="96"/>
      <c r="AC37" s="96"/>
      <c r="AD37" s="96"/>
    </row>
    <row r="38" spans="1:30" s="3" customFormat="1" x14ac:dyDescent="0.25">
      <c r="A38" s="17"/>
      <c r="B38" s="17"/>
      <c r="C38" s="23"/>
      <c r="D38" s="17"/>
      <c r="E38" s="17"/>
      <c r="F38" s="17"/>
      <c r="G38" s="17"/>
      <c r="H38" s="23"/>
      <c r="I38" s="17"/>
      <c r="J38" s="35"/>
      <c r="K38" s="17"/>
      <c r="L38" s="17"/>
      <c r="M38" s="60"/>
      <c r="N38" s="59"/>
      <c r="O38" s="59"/>
      <c r="P38" s="58"/>
      <c r="Q38" s="59"/>
      <c r="R38" s="25"/>
      <c r="AA38" s="96"/>
      <c r="AB38" s="96"/>
      <c r="AC38" s="96"/>
      <c r="AD38" s="96"/>
    </row>
    <row r="39" spans="1:30" s="3" customFormat="1" x14ac:dyDescent="0.25">
      <c r="A39" s="17"/>
      <c r="B39" s="17"/>
      <c r="C39" s="23"/>
      <c r="D39" s="17"/>
      <c r="E39" s="17"/>
      <c r="F39" s="17"/>
      <c r="G39" s="17"/>
      <c r="H39" s="23"/>
      <c r="I39" s="17"/>
      <c r="J39" s="35"/>
      <c r="K39" s="17"/>
      <c r="L39" s="17"/>
      <c r="M39" s="60"/>
      <c r="N39" s="59"/>
      <c r="O39" s="59"/>
      <c r="P39" s="59"/>
      <c r="Q39" s="59"/>
      <c r="R39" s="25"/>
      <c r="AA39" s="96"/>
      <c r="AB39" s="96"/>
      <c r="AC39" s="96"/>
      <c r="AD39" s="96"/>
    </row>
    <row r="40" spans="1:30" s="3" customFormat="1" x14ac:dyDescent="0.25">
      <c r="A40" s="17"/>
      <c r="B40" s="17"/>
      <c r="C40" s="23"/>
      <c r="D40" s="17"/>
      <c r="E40" s="17"/>
      <c r="F40" s="17"/>
      <c r="G40" s="17"/>
      <c r="H40" s="23"/>
      <c r="I40" s="17"/>
      <c r="J40" s="35"/>
      <c r="K40" s="17"/>
      <c r="L40" s="17"/>
      <c r="M40" s="60"/>
      <c r="N40" s="59"/>
      <c r="O40" s="59"/>
      <c r="P40" s="59"/>
      <c r="Q40" s="59"/>
      <c r="R40" s="25"/>
      <c r="AA40" s="96"/>
      <c r="AB40" s="96"/>
      <c r="AC40" s="96"/>
      <c r="AD40" s="96"/>
    </row>
    <row r="41" spans="1:30" s="3" customFormat="1" x14ac:dyDescent="0.25">
      <c r="A41" s="17"/>
      <c r="B41" s="17"/>
      <c r="C41" s="23"/>
      <c r="D41" s="17"/>
      <c r="E41" s="17"/>
      <c r="F41" s="17"/>
      <c r="G41" s="17"/>
      <c r="H41" s="23"/>
      <c r="I41" s="17"/>
      <c r="J41" s="35"/>
      <c r="K41" s="17"/>
      <c r="L41" s="17"/>
      <c r="M41" s="60"/>
      <c r="N41" s="59"/>
      <c r="O41" s="59"/>
      <c r="P41" s="59"/>
      <c r="Q41" s="59"/>
      <c r="R41" s="25"/>
      <c r="AA41" s="96"/>
      <c r="AB41" s="96"/>
      <c r="AC41" s="96"/>
      <c r="AD41" s="96"/>
    </row>
    <row r="42" spans="1:30" s="3" customFormat="1" x14ac:dyDescent="0.25">
      <c r="A42" s="17"/>
      <c r="B42" s="17"/>
      <c r="C42" s="23"/>
      <c r="D42" s="17"/>
      <c r="E42" s="17"/>
      <c r="F42" s="17"/>
      <c r="G42" s="17"/>
      <c r="H42" s="23"/>
      <c r="I42" s="17"/>
      <c r="J42" s="35"/>
      <c r="K42" s="17"/>
      <c r="L42" s="17"/>
      <c r="M42" s="60"/>
      <c r="N42" s="59"/>
      <c r="O42" s="59"/>
      <c r="P42" s="59"/>
      <c r="Q42" s="59"/>
      <c r="R42" s="25"/>
      <c r="AA42" s="96"/>
      <c r="AB42" s="96"/>
      <c r="AC42" s="96"/>
      <c r="AD42" s="96"/>
    </row>
  </sheetData>
  <mergeCells count="12">
    <mergeCell ref="A26:B26"/>
    <mergeCell ref="C27:D27"/>
    <mergeCell ref="G27:H27"/>
    <mergeCell ref="A1:R1"/>
    <mergeCell ref="A2:A3"/>
    <mergeCell ref="B2:B3"/>
    <mergeCell ref="C2:G2"/>
    <mergeCell ref="H2:L2"/>
    <mergeCell ref="M2:Q2"/>
    <mergeCell ref="R2:R3"/>
    <mergeCell ref="B5:Q5"/>
    <mergeCell ref="B14:Q14"/>
  </mergeCells>
  <phoneticPr fontId="5" type="noConversion"/>
  <pageMargins left="0.7" right="0.7" top="0.75" bottom="0.75" header="0.3" footer="0.3"/>
  <pageSetup paperSize="9" scale="4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0" sqref="B40"/>
    </sheetView>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2020-10-19T07:35:12Z</cp:lastPrinted>
  <dcterms:created xsi:type="dcterms:W3CDTF">2016-03-25T07:00:12Z</dcterms:created>
  <dcterms:modified xsi:type="dcterms:W3CDTF">2020-10-19T09:50:52Z</dcterms:modified>
</cp:coreProperties>
</file>